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55d7877396e0ded/Documents/^Nyourpalaeolife/^Nyourpalaeolife 1/Drafts/Supporting information/"/>
    </mc:Choice>
  </mc:AlternateContent>
  <xr:revisionPtr revIDLastSave="758" documentId="11_F25DC773A252ABDACC10487F815F48785ADE58EC" xr6:coauthVersionLast="47" xr6:coauthVersionMax="47" xr10:uidLastSave="{17B982FE-D153-40E5-958B-B07FC32E63B8}"/>
  <bookViews>
    <workbookView xWindow="-108" yWindow="-108" windowWidth="23256" windowHeight="13896" tabRatio="926" firstSheet="4" activeTab="13" xr2:uid="{00000000-000D-0000-FFFF-FFFF00000000}"/>
  </bookViews>
  <sheets>
    <sheet name="Respondent characteristics" sheetId="1" r:id="rId1"/>
    <sheet name="Experience prePhD" sheetId="12" r:id="rId2"/>
    <sheet name="Training Field skills" sheetId="2" r:id="rId3"/>
    <sheet name="Confidence Field skills" sheetId="11" r:id="rId4"/>
    <sheet name="Fieldwork" sheetId="3" r:id="rId5"/>
    <sheet name="Barriers" sheetId="13" r:id="rId6"/>
    <sheet name="Discrimination" sheetId="14" r:id="rId7"/>
    <sheet name="InterestxRC" sheetId="9" r:id="rId8"/>
    <sheet name="PrePhDxCareerstage" sheetId="4" r:id="rId9"/>
    <sheet name="PrePhDxCSxGender" sheetId="15" r:id="rId10"/>
    <sheet name="ConfidencexRC" sheetId="5" r:id="rId11"/>
    <sheet name="BarriersxRC" sheetId="6" r:id="rId12"/>
    <sheet name="DiscriminationxRC" sheetId="7" r:id="rId13"/>
    <sheet name="Dataframe" sheetId="16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1" l="1"/>
  <c r="R4" i="1"/>
  <c r="R5" i="1"/>
  <c r="R3" i="1"/>
  <c r="N4" i="1"/>
  <c r="N5" i="1"/>
  <c r="N6" i="1"/>
  <c r="N3" i="1"/>
  <c r="J4" i="1"/>
  <c r="J5" i="1"/>
  <c r="J6" i="1"/>
  <c r="J7" i="1"/>
  <c r="J3" i="1"/>
  <c r="F4" i="1"/>
  <c r="F3" i="1"/>
  <c r="E18" i="14"/>
  <c r="F18" i="14"/>
  <c r="C18" i="14"/>
  <c r="B18" i="14"/>
  <c r="C12" i="14"/>
  <c r="C16" i="14"/>
  <c r="F12" i="14"/>
  <c r="F16" i="14"/>
</calcChain>
</file>

<file path=xl/sharedStrings.xml><?xml version="1.0" encoding="utf-8"?>
<sst xmlns="http://schemas.openxmlformats.org/spreadsheetml/2006/main" count="4624" uniqueCount="512">
  <si>
    <t>Raw counts (all)</t>
  </si>
  <si>
    <t>Before PhD</t>
  </si>
  <si>
    <t>During PhD</t>
  </si>
  <si>
    <t>After PhD</t>
  </si>
  <si>
    <t>No training</t>
  </si>
  <si>
    <t>Fossil ID and dating</t>
  </si>
  <si>
    <t>Fossil excavation</t>
  </si>
  <si>
    <t>Fossil jacketing</t>
  </si>
  <si>
    <t>Non-macro techniques</t>
  </si>
  <si>
    <t>Geological sequence interpretation</t>
  </si>
  <si>
    <t>Geological mapping</t>
  </si>
  <si>
    <t>Identifying taphonomy</t>
  </si>
  <si>
    <t>Site safety</t>
  </si>
  <si>
    <t>Field team management</t>
  </si>
  <si>
    <t>Ethics and law</t>
  </si>
  <si>
    <t>Percentage (all who gave an answer)</t>
  </si>
  <si>
    <t>Percentage (post-docs who gave an answer)</t>
  </si>
  <si>
    <t>No answer</t>
  </si>
  <si>
    <t>Raw counts (post-docs)</t>
  </si>
  <si>
    <t>Raw count (PhDs)</t>
  </si>
  <si>
    <t>Percentage (PhDs who gave an answer)</t>
  </si>
  <si>
    <t>Raw count</t>
  </si>
  <si>
    <t>Percentage</t>
  </si>
  <si>
    <t>Fieldwork at undergrad</t>
  </si>
  <si>
    <t>Fieldwork at Masters</t>
  </si>
  <si>
    <t>None by choice</t>
  </si>
  <si>
    <t>No opportunity</t>
  </si>
  <si>
    <t>Not a palaeo undergrad/Masters</t>
  </si>
  <si>
    <t>Other</t>
  </si>
  <si>
    <t>No opportunity where palaeo U/M studied</t>
  </si>
  <si>
    <t>Field skills training at undergrad/Masters</t>
  </si>
  <si>
    <t>No palaeo U/M and no other training</t>
  </si>
  <si>
    <t>Raw counts</t>
  </si>
  <si>
    <t>Not at all</t>
  </si>
  <si>
    <t>Not very</t>
  </si>
  <si>
    <t>Neutral</t>
  </si>
  <si>
    <t>Quite confident</t>
  </si>
  <si>
    <t>Very confident</t>
  </si>
  <si>
    <t>No response</t>
  </si>
  <si>
    <t>Fossil Identification and dating</t>
  </si>
  <si>
    <t>Identification of taphonomy</t>
  </si>
  <si>
    <t>Percentage (where answer given)</t>
  </si>
  <si>
    <t>Funding</t>
  </si>
  <si>
    <t>Geographical</t>
  </si>
  <si>
    <t>No provision by institution</t>
  </si>
  <si>
    <t>Poor logistical support</t>
  </si>
  <si>
    <t>Poor support for development</t>
  </si>
  <si>
    <t>Poor advertising</t>
  </si>
  <si>
    <t>High cost</t>
  </si>
  <si>
    <t>Personal circumstances</t>
  </si>
  <si>
    <t>Need for accessibility adjustments</t>
  </si>
  <si>
    <t>Low confidence</t>
  </si>
  <si>
    <t>Travel safety</t>
  </si>
  <si>
    <t>Don't know what skills</t>
  </si>
  <si>
    <t>Don't know where to start</t>
  </si>
  <si>
    <t>Discrimination</t>
  </si>
  <si>
    <t>No barriers</t>
  </si>
  <si>
    <t>Percentage of those who answered</t>
  </si>
  <si>
    <t>Field skills training</t>
  </si>
  <si>
    <t>Fieldwork participation/organisation</t>
  </si>
  <si>
    <t>Declined funding to participate</t>
  </si>
  <si>
    <t>Declined funding to instigate a trip</t>
  </si>
  <si>
    <t>Lack of support from colleagues</t>
  </si>
  <si>
    <t>Concerns regarding ethics of fieldwork</t>
  </si>
  <si>
    <t>Lack of contacts in target region</t>
  </si>
  <si>
    <t>Protectionism over data</t>
  </si>
  <si>
    <t>Administrative burden</t>
  </si>
  <si>
    <t>Legalities of target area</t>
  </si>
  <si>
    <t>Lack of field skills training</t>
  </si>
  <si>
    <t>Successful</t>
  </si>
  <si>
    <t>Not successful</t>
  </si>
  <si>
    <t>Not attempted</t>
  </si>
  <si>
    <t>Within organisation</t>
  </si>
  <si>
    <t>Outside organisation</t>
  </si>
  <si>
    <t>Open application</t>
  </si>
  <si>
    <t>Participation Raw counts</t>
  </si>
  <si>
    <t>Participation Percentage of those who answered</t>
  </si>
  <si>
    <t>Solo fieldwork</t>
  </si>
  <si>
    <t>With others from own instition</t>
  </si>
  <si>
    <t>With others outside institution</t>
  </si>
  <si>
    <t>Organisation Raw counts</t>
  </si>
  <si>
    <t>Organisation Percentage of those who answered</t>
  </si>
  <si>
    <t>Fieldwork</t>
  </si>
  <si>
    <t>Field skills</t>
  </si>
  <si>
    <t>Percentage of total respondents</t>
  </si>
  <si>
    <t>Accessibility requirements</t>
  </si>
  <si>
    <t>Age</t>
  </si>
  <si>
    <t>Ethnicity</t>
  </si>
  <si>
    <t>Gender</t>
  </si>
  <si>
    <t>Inter-institutional relationships/conflicts</t>
  </si>
  <si>
    <t>Intradepartmental relationships/conflicts</t>
  </si>
  <si>
    <t>Mode of work</t>
  </si>
  <si>
    <t>No discrimination encountered</t>
  </si>
  <si>
    <t>Prefer not to say</t>
  </si>
  <si>
    <t>Pregnancy and parental leave</t>
  </si>
  <si>
    <t>Religion</t>
  </si>
  <si>
    <t>Sexual orientation</t>
  </si>
  <si>
    <t>PNTS+NA</t>
  </si>
  <si>
    <t>Geography</t>
  </si>
  <si>
    <t>Country</t>
  </si>
  <si>
    <t>Responses</t>
  </si>
  <si>
    <t>Croatia</t>
  </si>
  <si>
    <t>Israel</t>
  </si>
  <si>
    <t>Denmark</t>
  </si>
  <si>
    <t>Norway</t>
  </si>
  <si>
    <t>Lesotho</t>
  </si>
  <si>
    <t>Zimbabwe</t>
  </si>
  <si>
    <t>Austria</t>
  </si>
  <si>
    <t>Venezuela</t>
  </si>
  <si>
    <t>Japan</t>
  </si>
  <si>
    <t>Andorra</t>
  </si>
  <si>
    <t>Uruguay</t>
  </si>
  <si>
    <t>Poland</t>
  </si>
  <si>
    <t>Turkiye</t>
  </si>
  <si>
    <t>Mexico</t>
  </si>
  <si>
    <t>Madagascar</t>
  </si>
  <si>
    <t>Morocco</t>
  </si>
  <si>
    <t>Colombia</t>
  </si>
  <si>
    <t>Hungary</t>
  </si>
  <si>
    <t>Finland</t>
  </si>
  <si>
    <t>Kenya</t>
  </si>
  <si>
    <t>Romania</t>
  </si>
  <si>
    <t>Chile</t>
  </si>
  <si>
    <t>Taiwan</t>
  </si>
  <si>
    <t>Ireland</t>
  </si>
  <si>
    <t>Belgium</t>
  </si>
  <si>
    <t>Pakistan</t>
  </si>
  <si>
    <t>Netherlands</t>
  </si>
  <si>
    <t>Russia</t>
  </si>
  <si>
    <t>New Zealand</t>
  </si>
  <si>
    <t>Argentina</t>
  </si>
  <si>
    <t>Brazil</t>
  </si>
  <si>
    <t>Sweden</t>
  </si>
  <si>
    <t>Italy</t>
  </si>
  <si>
    <t>China</t>
  </si>
  <si>
    <t>Canada</t>
  </si>
  <si>
    <t>Portugal</t>
  </si>
  <si>
    <t>Switzerland</t>
  </si>
  <si>
    <t>Spain</t>
  </si>
  <si>
    <t>Australia</t>
  </si>
  <si>
    <t>South Africa</t>
  </si>
  <si>
    <t>Germany</t>
  </si>
  <si>
    <t>France</t>
  </si>
  <si>
    <t>UK</t>
  </si>
  <si>
    <t>USA</t>
  </si>
  <si>
    <t>Career stage</t>
  </si>
  <si>
    <t>Researcher in palaeontology up to 5 years post-PhD</t>
  </si>
  <si>
    <t>PhD candidate</t>
  </si>
  <si>
    <t>&lt;25 years old</t>
  </si>
  <si>
    <t>26-30 years old</t>
  </si>
  <si>
    <t>31-35 years old</t>
  </si>
  <si>
    <t>36-40 years old</t>
  </si>
  <si>
    <t>&gt;41 years old</t>
  </si>
  <si>
    <t>Gender ID</t>
  </si>
  <si>
    <t>Male</t>
  </si>
  <si>
    <t>Female</t>
  </si>
  <si>
    <t>Non-binary</t>
  </si>
  <si>
    <t>Interest in Fieldwork</t>
  </si>
  <si>
    <t>No, I have never had an interest in pursuing fieldwork</t>
  </si>
  <si>
    <t>Yes, I have previously had an interest in fieldwork, but now I do not</t>
  </si>
  <si>
    <t>Yes, I have an active interest in pursuing fieldwork</t>
  </si>
  <si>
    <t>No. countries</t>
  </si>
  <si>
    <t>Percentage (total respondents)</t>
  </si>
  <si>
    <t>Interest x Career stage</t>
  </si>
  <si>
    <t>Count of Respondent</t>
  </si>
  <si>
    <t>Column Labels</t>
  </si>
  <si>
    <t>Row Labels</t>
  </si>
  <si>
    <t>Grand Total</t>
  </si>
  <si>
    <t>p</t>
  </si>
  <si>
    <t>Interest x Gender ID</t>
  </si>
  <si>
    <t>F</t>
  </si>
  <si>
    <t>M</t>
  </si>
  <si>
    <t>N</t>
  </si>
  <si>
    <t>U</t>
  </si>
  <si>
    <t>Interest x Age</t>
  </si>
  <si>
    <t>Chi square</t>
  </si>
  <si>
    <t>Career stage x Gender</t>
  </si>
  <si>
    <t>Career stage x Age</t>
  </si>
  <si>
    <t>Summary statistics:</t>
  </si>
  <si>
    <t>Variable</t>
  </si>
  <si>
    <t>Observations</t>
  </si>
  <si>
    <t>Obs. with missing data</t>
  </si>
  <si>
    <t>Obs. without missing data</t>
  </si>
  <si>
    <t>Minimum</t>
  </si>
  <si>
    <t>Maximum</t>
  </si>
  <si>
    <t>Mean</t>
  </si>
  <si>
    <t>Std. deviation</t>
  </si>
  <si>
    <t>Post-docs</t>
  </si>
  <si>
    <t>PhD candidates</t>
  </si>
  <si>
    <t>Expected value</t>
  </si>
  <si>
    <t>p-value (Two-tailed)</t>
  </si>
  <si>
    <t>alpha</t>
  </si>
  <si>
    <t>Respondent percentages</t>
  </si>
  <si>
    <t>Row labels</t>
  </si>
  <si>
    <t>Those who had training pre-PhD (Percentages)</t>
  </si>
  <si>
    <t>Wilcoxon signed-rank test</t>
  </si>
  <si>
    <t>Wilcoxon signed-rank test / Two-tailed test:</t>
  </si>
  <si>
    <t>V</t>
  </si>
  <si>
    <t>Variance (V)</t>
  </si>
  <si>
    <t>Percentage of respondents who answered</t>
  </si>
  <si>
    <t>Raw count (all)</t>
  </si>
  <si>
    <t>Percentage (all)</t>
  </si>
  <si>
    <t>All respondents</t>
  </si>
  <si>
    <t>M %</t>
  </si>
  <si>
    <t>F %</t>
  </si>
  <si>
    <t>NB %</t>
  </si>
  <si>
    <t>Positive question responses - PrePhD Experience</t>
  </si>
  <si>
    <t>Percentage of respondents of each gender</t>
  </si>
  <si>
    <t>Those who had training pre-PhD (by gender)</t>
  </si>
  <si>
    <t>Post-docs (percentage of those who answered)</t>
  </si>
  <si>
    <t>PrePhD</t>
  </si>
  <si>
    <t>Wilcoxon signed-rank test: PhD candidates training Pre-PhD by gender</t>
  </si>
  <si>
    <t>Wilcoxon signed-rank test: PostDocs training Pre-PhD by gender</t>
  </si>
  <si>
    <t>Wilcoxon signed-rank test: PostDocs training During PhD by gender</t>
  </si>
  <si>
    <t>Wilcoxon signed-rank test: PostDocs training after PhD by gender</t>
  </si>
  <si>
    <t>Wilcoxon signed-rank test: PostDocs no training by gender</t>
  </si>
  <si>
    <t>Fossil identification and dating</t>
  </si>
  <si>
    <t>PhD</t>
  </si>
  <si>
    <t>PostDoc</t>
  </si>
  <si>
    <t>Wilcoxon signed-rank test: by career stage</t>
  </si>
  <si>
    <t>Geological sequencing</t>
  </si>
  <si>
    <t>Identification of taphonomic processes</t>
  </si>
  <si>
    <t>Wilcoxon signed-rank test:by career stage</t>
  </si>
  <si>
    <t>Wilcoxon signed-rank test: by gender</t>
  </si>
  <si>
    <t>V (standardized)</t>
  </si>
  <si>
    <t>Age category</t>
  </si>
  <si>
    <t>CFID</t>
  </si>
  <si>
    <t>CFEX</t>
  </si>
  <si>
    <t>CFJ</t>
  </si>
  <si>
    <t>CNM</t>
  </si>
  <si>
    <t>CGS</t>
  </si>
  <si>
    <t>CGM</t>
  </si>
  <si>
    <t>CTP</t>
  </si>
  <si>
    <t>CSS</t>
  </si>
  <si>
    <t>CFTM</t>
  </si>
  <si>
    <t>CEL</t>
  </si>
  <si>
    <t>Correlation matrix (Spearman):</t>
  </si>
  <si>
    <t>Variables</t>
  </si>
  <si>
    <t>Values in bold are different from 0 with a significance level alpha=0.05</t>
  </si>
  <si>
    <t>p-values (Spearman):</t>
  </si>
  <si>
    <t>Coefficients of determination (Spearman):</t>
  </si>
  <si>
    <t>Spearman's Rank Correlation: Field skills confidence by Age (all)</t>
  </si>
  <si>
    <t>Spearman's Rank Correlation: Field skills confidence by Age (PhDs)</t>
  </si>
  <si>
    <t>Spearman's Rank Correlation: Field skills confidence by Age (PostDocs)</t>
  </si>
  <si>
    <t>Barriers experienced by gender</t>
  </si>
  <si>
    <t>Percentage of those who gave an answer</t>
  </si>
  <si>
    <t>Institution not training</t>
  </si>
  <si>
    <t>Logistical support</t>
  </si>
  <si>
    <t>Personal development support</t>
  </si>
  <si>
    <t>Accessibility</t>
  </si>
  <si>
    <t>Confidence</t>
  </si>
  <si>
    <t>Safety</t>
  </si>
  <si>
    <t>Uncertainty which skills</t>
  </si>
  <si>
    <t>Where to start</t>
  </si>
  <si>
    <t>None</t>
  </si>
  <si>
    <t>Sign test / Two-tailed test:</t>
  </si>
  <si>
    <t>N+</t>
  </si>
  <si>
    <t>Variance (N+)</t>
  </si>
  <si>
    <t>The p-value is computed using an exact method.</t>
  </si>
  <si>
    <t>The exact p-value could not be computed. An approximation has been used to compute the p-value.</t>
  </si>
  <si>
    <t>Barriers experienced by age category</t>
  </si>
  <si>
    <t>Barriers experienced by career stage</t>
  </si>
  <si>
    <t>Fieldwork experience</t>
  </si>
  <si>
    <t>Funding to participate</t>
  </si>
  <si>
    <t>Funding to organise</t>
  </si>
  <si>
    <t>Enthusiasm/support</t>
  </si>
  <si>
    <t>Ethics</t>
  </si>
  <si>
    <t>Contacts</t>
  </si>
  <si>
    <t>Protectionism (locations)</t>
  </si>
  <si>
    <t>Protectionism (trips)</t>
  </si>
  <si>
    <t>Protectionism (data)</t>
  </si>
  <si>
    <t>Legalities</t>
  </si>
  <si>
    <t>Training</t>
  </si>
  <si>
    <t>Summary statistics: comparison of female and male respondents</t>
  </si>
  <si>
    <t>Post-Doc</t>
  </si>
  <si>
    <t>The p-value is computed using an exact method. Time elapsed: 0s.</t>
  </si>
  <si>
    <t>Funding (values)</t>
  </si>
  <si>
    <t>Grand total</t>
  </si>
  <si>
    <t>Yes</t>
  </si>
  <si>
    <t>No</t>
  </si>
  <si>
    <t>Chi test</t>
  </si>
  <si>
    <t>Geographical area (values)</t>
  </si>
  <si>
    <t>Lack of training (values)</t>
  </si>
  <si>
    <t>Lack of logistical support (values)</t>
  </si>
  <si>
    <t>Lack of personal development support (values)</t>
  </si>
  <si>
    <t xml:space="preserve">Chi test </t>
  </si>
  <si>
    <t>Poor advertising (values)</t>
  </si>
  <si>
    <t>High cost (values)</t>
  </si>
  <si>
    <t>Personal circumstances (values)</t>
  </si>
  <si>
    <t>Accessibility requirements (values)</t>
  </si>
  <si>
    <t>Lack of confidence (values)</t>
  </si>
  <si>
    <t>Travel safety (values)</t>
  </si>
  <si>
    <t>Uncertainty which skills (values)</t>
  </si>
  <si>
    <t>Don't know where to start (values)</t>
  </si>
  <si>
    <t>Discrimination (values)</t>
  </si>
  <si>
    <t>None (values)</t>
  </si>
  <si>
    <t>Funding to participate in a trip (values)</t>
  </si>
  <si>
    <t>Funding to instigate a trip (values)</t>
  </si>
  <si>
    <t>Lack of enthusiasm/support from colleagues/institution (values)</t>
  </si>
  <si>
    <t>Ethical concerns (values)</t>
  </si>
  <si>
    <t>Dangerous locations (values)</t>
  </si>
  <si>
    <t>Lack of contacts (values)</t>
  </si>
  <si>
    <t>Protectionism over locations (values)</t>
  </si>
  <si>
    <t>Protectionism over trips (values)</t>
  </si>
  <si>
    <t>Protectionism over data (values)</t>
  </si>
  <si>
    <t>Admin burden (values)</t>
  </si>
  <si>
    <t>Legalities of location (values)</t>
  </si>
  <si>
    <t>Confidence (values)</t>
  </si>
  <si>
    <t>Lack of field skills (values)</t>
  </si>
  <si>
    <t>None (calculations)</t>
  </si>
  <si>
    <t>Discrimination by gender</t>
  </si>
  <si>
    <t>Discrimination by career stage</t>
  </si>
  <si>
    <t>Discrimination by age</t>
  </si>
  <si>
    <t>Ethnicity (values)</t>
  </si>
  <si>
    <t>Gender (values)</t>
  </si>
  <si>
    <t>Sexual orientation (values)</t>
  </si>
  <si>
    <t>Mode of work (values)</t>
  </si>
  <si>
    <t>Intradepartmental conflicts (values)</t>
  </si>
  <si>
    <t>Interdepartmental conflicts (values)</t>
  </si>
  <si>
    <t>Religion (values)</t>
  </si>
  <si>
    <t>Pregnancy/Parental (calculations)</t>
  </si>
  <si>
    <t>NA</t>
  </si>
  <si>
    <t>Age (values)</t>
  </si>
  <si>
    <t>Other (values)</t>
  </si>
  <si>
    <t>Pregnancy/Parental (values)</t>
  </si>
  <si>
    <t>Relationships within institution (values)</t>
  </si>
  <si>
    <t>Relationships outside institution (values)</t>
  </si>
  <si>
    <t>Accessibility requirements (calculations)</t>
  </si>
  <si>
    <t>Reporting by gender</t>
  </si>
  <si>
    <t>Fieldskills</t>
  </si>
  <si>
    <t>Percentages</t>
  </si>
  <si>
    <t>Intradepartmental relationships</t>
  </si>
  <si>
    <t>Inter-departmental relationships</t>
  </si>
  <si>
    <t>Pregnancy/Parental</t>
  </si>
  <si>
    <t>Relationships within institution</t>
  </si>
  <si>
    <t>Relationships outside institution</t>
  </si>
  <si>
    <t>Protectionism over field trips</t>
  </si>
  <si>
    <t>Protectionism over fieldwork locations</t>
  </si>
  <si>
    <t>Respondent</t>
  </si>
  <si>
    <t>Career_stage</t>
  </si>
  <si>
    <t>Interest</t>
  </si>
  <si>
    <t>Age_category</t>
  </si>
  <si>
    <t>Gender_ID</t>
  </si>
  <si>
    <t>Geo_UK</t>
  </si>
  <si>
    <t>Geo_Germany</t>
  </si>
  <si>
    <t>Geo_USA</t>
  </si>
  <si>
    <t>Geo_Italy</t>
  </si>
  <si>
    <t>Geo_China</t>
  </si>
  <si>
    <t>Geo_Croatia</t>
  </si>
  <si>
    <t>Geo_Switzerland</t>
  </si>
  <si>
    <t>Geo_Spain</t>
  </si>
  <si>
    <t>Geo_Brazil</t>
  </si>
  <si>
    <t>Geo_France</t>
  </si>
  <si>
    <t>Geo_Netherlands</t>
  </si>
  <si>
    <t>Geo_Sweden</t>
  </si>
  <si>
    <t>Geo_Israel</t>
  </si>
  <si>
    <t>Geo_Denmark</t>
  </si>
  <si>
    <t>Geo_Norway</t>
  </si>
  <si>
    <t>Geo_Australia</t>
  </si>
  <si>
    <t>Geo_South Africa</t>
  </si>
  <si>
    <t>Geo_Romania</t>
  </si>
  <si>
    <t>Geo_Lesotho</t>
  </si>
  <si>
    <t>Geo_Zimbabwe</t>
  </si>
  <si>
    <t>Geo_Austria</t>
  </si>
  <si>
    <t>Geo_Chile</t>
  </si>
  <si>
    <t>Geo_Venezuela</t>
  </si>
  <si>
    <t>Geo_Japan</t>
  </si>
  <si>
    <t>Geo_Portugal</t>
  </si>
  <si>
    <t>Geo_Andorra</t>
  </si>
  <si>
    <t>Geo_Russia</t>
  </si>
  <si>
    <t>Geo_Taiwan</t>
  </si>
  <si>
    <t>Geo_Canada</t>
  </si>
  <si>
    <t>Geo_New Zealand</t>
  </si>
  <si>
    <t>Geo_Argentina</t>
  </si>
  <si>
    <t>Geo_Uruguay</t>
  </si>
  <si>
    <t>Geo_Ireland</t>
  </si>
  <si>
    <t>Geo_Poland</t>
  </si>
  <si>
    <t>Geo_Turkiye</t>
  </si>
  <si>
    <t>Geo_Mexico</t>
  </si>
  <si>
    <t>Geo_Madagascar</t>
  </si>
  <si>
    <t>Geo_Morocco</t>
  </si>
  <si>
    <t>Geo_Belgium</t>
  </si>
  <si>
    <t>Geo_Colombia</t>
  </si>
  <si>
    <t>Geo_Pakistan</t>
  </si>
  <si>
    <t>Geo_Hungary</t>
  </si>
  <si>
    <t>Geo_Finland</t>
  </si>
  <si>
    <t>Geo_Kenya</t>
  </si>
  <si>
    <t>FWTR_U</t>
  </si>
  <si>
    <t>FWTR_M</t>
  </si>
  <si>
    <t>FS_TR_UM</t>
  </si>
  <si>
    <t>FWTR_NC</t>
  </si>
  <si>
    <t>FWTR_NO</t>
  </si>
  <si>
    <t>FWTR_NUM</t>
  </si>
  <si>
    <t>FWTR_OT</t>
  </si>
  <si>
    <t>FSTR_FI_PPHD</t>
  </si>
  <si>
    <t>FSTR_FI_DPHD</t>
  </si>
  <si>
    <t>FSTR_FI_APHD</t>
  </si>
  <si>
    <t>FSTR_FI_NT</t>
  </si>
  <si>
    <t>FSTR_FE_PPHD</t>
  </si>
  <si>
    <t>FSTR_FE_DPHD</t>
  </si>
  <si>
    <t>FSTR_FE_APHD</t>
  </si>
  <si>
    <t>FSTR_FE_NT</t>
  </si>
  <si>
    <t>FSTR_FJ_PPHD</t>
  </si>
  <si>
    <t>FSTR_FJ_DPHD</t>
  </si>
  <si>
    <t>FSTR_FJ_APHD</t>
  </si>
  <si>
    <t>FSTR_FJ_NT</t>
  </si>
  <si>
    <t>FSTR_NM_PPHD</t>
  </si>
  <si>
    <t>FSTR_NM_DPHD</t>
  </si>
  <si>
    <t>FSTR_NM_APHD</t>
  </si>
  <si>
    <t>FSTR_NM_NT</t>
  </si>
  <si>
    <t>FSTR_GS_PPHD</t>
  </si>
  <si>
    <t>FSTR_GS_DPHD</t>
  </si>
  <si>
    <t>FSTR_GS_APHD</t>
  </si>
  <si>
    <t>FSTR_GS_NT</t>
  </si>
  <si>
    <t>FSTR_GM_PPHD</t>
  </si>
  <si>
    <t>FSTR_GM_DPHD</t>
  </si>
  <si>
    <t>FSTR_GM_APHD</t>
  </si>
  <si>
    <t>FSTR_GM_NT</t>
  </si>
  <si>
    <t>FSTR_TP_PPHD</t>
  </si>
  <si>
    <t>FSTR_TP_DPHD</t>
  </si>
  <si>
    <t>FSTR_TP_APHD</t>
  </si>
  <si>
    <t>FSTR_TP_NT</t>
  </si>
  <si>
    <t>FSTR_SS_PPHD</t>
  </si>
  <si>
    <t>FSTR_SS_DPHD</t>
  </si>
  <si>
    <t>FSTR_SS_APHD</t>
  </si>
  <si>
    <t>FSTR_SS_NT</t>
  </si>
  <si>
    <t>FSTR_FT_PPHD</t>
  </si>
  <si>
    <t>FSTR_FT_DPHD</t>
  </si>
  <si>
    <t>FSTR_FT_APHD</t>
  </si>
  <si>
    <t>FSTR_FT_NT</t>
  </si>
  <si>
    <t>FSTR_EL_PPHD</t>
  </si>
  <si>
    <t>FSTR_EL_DPHD</t>
  </si>
  <si>
    <t>FSTR_EL_APHD</t>
  </si>
  <si>
    <t>FSTR_EL_NT</t>
  </si>
  <si>
    <t>BTR_Fund</t>
  </si>
  <si>
    <t>BTR_Geog</t>
  </si>
  <si>
    <t>BTR_Train</t>
  </si>
  <si>
    <t>BTR_Logi</t>
  </si>
  <si>
    <t>BTR_Deve</t>
  </si>
  <si>
    <t>BTR_Adve</t>
  </si>
  <si>
    <t>BTR_Cost</t>
  </si>
  <si>
    <t>BTR_Circu</t>
  </si>
  <si>
    <t>BTR_Acce</t>
  </si>
  <si>
    <t>BTR_Conf</t>
  </si>
  <si>
    <t>BTR_Safe</t>
  </si>
  <si>
    <t>BTR_Unce</t>
  </si>
  <si>
    <t>BTR_No</t>
  </si>
  <si>
    <t>BTR_Star</t>
  </si>
  <si>
    <t>BTR_Disc</t>
  </si>
  <si>
    <t>BTR_Othe</t>
  </si>
  <si>
    <t>DTR_Ethn</t>
  </si>
  <si>
    <t>DTR_Gend</t>
  </si>
  <si>
    <t>DTR_SexO</t>
  </si>
  <si>
    <t>DTR_Mode</t>
  </si>
  <si>
    <t>DTR_Intra</t>
  </si>
  <si>
    <t>DTR_Inter</t>
  </si>
  <si>
    <t>DTR_Reli</t>
  </si>
  <si>
    <t>DTR_Preg</t>
  </si>
  <si>
    <t>DTR_Age</t>
  </si>
  <si>
    <t>DTR_Disa</t>
  </si>
  <si>
    <t>DTR_NoDE</t>
  </si>
  <si>
    <t>DTR_PNTS</t>
  </si>
  <si>
    <t>DTR_Othe</t>
  </si>
  <si>
    <t>PWOI_S</t>
  </si>
  <si>
    <t>PWOI_NS</t>
  </si>
  <si>
    <t>PWOI_NA</t>
  </si>
  <si>
    <t>POOI_S</t>
  </si>
  <si>
    <t>POOI_NS</t>
  </si>
  <si>
    <t>POOI_NA</t>
  </si>
  <si>
    <t>POAT_S</t>
  </si>
  <si>
    <t>POAT_NS</t>
  </si>
  <si>
    <t>POAT_NA</t>
  </si>
  <si>
    <t>OSF_S</t>
  </si>
  <si>
    <t>OSF_NS</t>
  </si>
  <si>
    <t>OSF_NA</t>
  </si>
  <si>
    <t>OOW_S</t>
  </si>
  <si>
    <t>OOW_NS</t>
  </si>
  <si>
    <t>OOW_NA</t>
  </si>
  <si>
    <t>OOO_S</t>
  </si>
  <si>
    <t>OOO_NS</t>
  </si>
  <si>
    <t>OOO_NA</t>
  </si>
  <si>
    <t>BFW_FuPa</t>
  </si>
  <si>
    <t>BFW_FuIn</t>
  </si>
  <si>
    <t>BFW_Enth</t>
  </si>
  <si>
    <t>BFW_Ethi</t>
  </si>
  <si>
    <t>BFW_Dang</t>
  </si>
  <si>
    <t>BFW_Cont</t>
  </si>
  <si>
    <t>BFW_PrLo</t>
  </si>
  <si>
    <t>BFW_PrTr</t>
  </si>
  <si>
    <t>BFW_PrDa</t>
  </si>
  <si>
    <t>BFW_Admi</t>
  </si>
  <si>
    <t>BFW_Lega</t>
  </si>
  <si>
    <t>BFW_Pers</t>
  </si>
  <si>
    <t>BFW_Adju</t>
  </si>
  <si>
    <t>BFW_Pcon</t>
  </si>
  <si>
    <t>BFW_TrFS</t>
  </si>
  <si>
    <t>BFW_None</t>
  </si>
  <si>
    <t>BFW_DiFw</t>
  </si>
  <si>
    <t>BFW_OtFw</t>
  </si>
  <si>
    <t>DFW_FwEt</t>
  </si>
  <si>
    <t>DFW_FwGe</t>
  </si>
  <si>
    <t>DFW_FwSO</t>
  </si>
  <si>
    <t>DFW_FwPL</t>
  </si>
  <si>
    <t>DFW_FwRe</t>
  </si>
  <si>
    <t>DFW_FwMo</t>
  </si>
  <si>
    <t>DFW_FwRWI</t>
  </si>
  <si>
    <t>DFW_FwROI</t>
  </si>
  <si>
    <t>DFW_FwAg</t>
  </si>
  <si>
    <t>DFW_FwAc</t>
  </si>
  <si>
    <t>DFW_FwNo</t>
  </si>
  <si>
    <t>DFW_FwPN</t>
  </si>
  <si>
    <t>DFW_FwOt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</si>
</sst>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"/>
    <numFmt numFmtId="165" formatCode="0.000"/>
    <numFmt numFmtId="166" formatCode="[&lt;0.0001]&quot;&lt;0.0001&quot;;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/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49" fontId="0" fillId="0" borderId="3" xfId="0" applyNumberFormat="1" applyBorder="1"/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166" fontId="1" fillId="0" borderId="2" xfId="0" applyNumberFormat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49" fontId="1" fillId="0" borderId="0" xfId="0" applyNumberFormat="1" applyFont="1"/>
    <xf numFmtId="0" fontId="0" fillId="2" borderId="0" xfId="0" applyFill="1" applyAlignment="1" applyProtection="1">
      <alignment horizontal="right"/>
      <protection locked="0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2" fontId="4" fillId="0" borderId="0" xfId="0" applyNumberFormat="1" applyFont="1"/>
    <xf numFmtId="0" fontId="5" fillId="0" borderId="0" xfId="0" applyFont="1" applyAlignment="1" applyProtection="1">
      <alignment horizontal="right" vertical="center" indent="2"/>
      <protection locked="0"/>
    </xf>
    <xf numFmtId="2" fontId="0" fillId="0" borderId="0" xfId="0" applyNumberFormat="1"/>
    <xf numFmtId="0" fontId="5" fillId="5" borderId="0" xfId="0" applyFont="1" applyFill="1" applyAlignment="1" applyProtection="1">
      <alignment horizontal="right" vertical="center" indent="2"/>
      <protection locked="0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8"/>
  <sheetViews>
    <sheetView workbookViewId="0">
      <selection activeCell="T10" sqref="T10"/>
    </sheetView>
  </sheetViews>
  <sheetFormatPr defaultRowHeight="14.4" x14ac:dyDescent="0.3"/>
  <cols>
    <col min="10" max="10" width="11.5546875" bestFit="1" customWidth="1"/>
  </cols>
  <sheetData>
    <row r="1" spans="1:18" s="1" customFormat="1" x14ac:dyDescent="0.3">
      <c r="A1" s="1" t="s">
        <v>98</v>
      </c>
      <c r="D1" s="1" t="s">
        <v>145</v>
      </c>
      <c r="H1" s="1" t="s">
        <v>86</v>
      </c>
      <c r="L1" s="1" t="s">
        <v>153</v>
      </c>
      <c r="P1" s="1" t="s">
        <v>157</v>
      </c>
    </row>
    <row r="2" spans="1:18" x14ac:dyDescent="0.3">
      <c r="A2" t="s">
        <v>99</v>
      </c>
      <c r="B2" t="s">
        <v>100</v>
      </c>
      <c r="E2" t="s">
        <v>21</v>
      </c>
      <c r="F2" t="s">
        <v>162</v>
      </c>
      <c r="I2" t="s">
        <v>21</v>
      </c>
      <c r="J2" t="s">
        <v>162</v>
      </c>
      <c r="M2" t="s">
        <v>21</v>
      </c>
      <c r="N2" t="s">
        <v>162</v>
      </c>
      <c r="Q2" t="s">
        <v>21</v>
      </c>
      <c r="R2" t="s">
        <v>162</v>
      </c>
    </row>
    <row r="3" spans="1:18" x14ac:dyDescent="0.3">
      <c r="A3" t="s">
        <v>101</v>
      </c>
      <c r="B3">
        <v>1</v>
      </c>
      <c r="D3" t="s">
        <v>146</v>
      </c>
      <c r="E3">
        <v>68</v>
      </c>
      <c r="F3">
        <f>100*(68/157)</f>
        <v>43.312101910828027</v>
      </c>
      <c r="H3" t="s">
        <v>148</v>
      </c>
      <c r="I3">
        <v>22</v>
      </c>
      <c r="J3">
        <f>100*(I3/157)</f>
        <v>14.012738853503185</v>
      </c>
      <c r="L3" t="s">
        <v>154</v>
      </c>
      <c r="M3">
        <v>69</v>
      </c>
      <c r="N3">
        <f>100*(M3/157)</f>
        <v>43.949044585987259</v>
      </c>
      <c r="P3" t="s">
        <v>158</v>
      </c>
      <c r="Q3">
        <v>8</v>
      </c>
      <c r="R3">
        <f>100*(Q3/157)</f>
        <v>5.095541401273886</v>
      </c>
    </row>
    <row r="4" spans="1:18" x14ac:dyDescent="0.3">
      <c r="A4" t="s">
        <v>102</v>
      </c>
      <c r="B4">
        <v>1</v>
      </c>
      <c r="D4" t="s">
        <v>147</v>
      </c>
      <c r="E4">
        <v>89</v>
      </c>
      <c r="F4">
        <f>100*(89/157)</f>
        <v>56.687898089171973</v>
      </c>
      <c r="H4" t="s">
        <v>149</v>
      </c>
      <c r="I4">
        <v>58</v>
      </c>
      <c r="J4">
        <f t="shared" ref="J4:J7" si="0">100*(I4/157)</f>
        <v>36.942675159235669</v>
      </c>
      <c r="L4" t="s">
        <v>155</v>
      </c>
      <c r="M4">
        <v>69</v>
      </c>
      <c r="N4">
        <f t="shared" ref="N4:N6" si="1">100*(M4/157)</f>
        <v>43.949044585987259</v>
      </c>
      <c r="P4" t="s">
        <v>159</v>
      </c>
      <c r="Q4">
        <v>16</v>
      </c>
      <c r="R4">
        <f t="shared" ref="R4:R5" si="2">100*(Q4/157)</f>
        <v>10.191082802547772</v>
      </c>
    </row>
    <row r="5" spans="1:18" x14ac:dyDescent="0.3">
      <c r="A5" t="s">
        <v>103</v>
      </c>
      <c r="B5">
        <v>1</v>
      </c>
      <c r="H5" t="s">
        <v>150</v>
      </c>
      <c r="I5">
        <v>51</v>
      </c>
      <c r="J5">
        <f t="shared" si="0"/>
        <v>32.484076433121018</v>
      </c>
      <c r="L5" t="s">
        <v>156</v>
      </c>
      <c r="M5">
        <v>6</v>
      </c>
      <c r="N5">
        <f t="shared" si="1"/>
        <v>3.8216560509554141</v>
      </c>
      <c r="P5" t="s">
        <v>160</v>
      </c>
      <c r="Q5">
        <v>133</v>
      </c>
      <c r="R5">
        <f t="shared" si="2"/>
        <v>84.713375796178354</v>
      </c>
    </row>
    <row r="6" spans="1:18" x14ac:dyDescent="0.3">
      <c r="A6" t="s">
        <v>104</v>
      </c>
      <c r="B6">
        <v>1</v>
      </c>
      <c r="H6" t="s">
        <v>151</v>
      </c>
      <c r="I6">
        <v>18</v>
      </c>
      <c r="J6">
        <f t="shared" si="0"/>
        <v>11.464968152866243</v>
      </c>
      <c r="L6" t="s">
        <v>93</v>
      </c>
      <c r="M6">
        <v>13</v>
      </c>
      <c r="N6">
        <f t="shared" si="1"/>
        <v>8.2802547770700627</v>
      </c>
    </row>
    <row r="7" spans="1:18" x14ac:dyDescent="0.3">
      <c r="A7" t="s">
        <v>105</v>
      </c>
      <c r="B7">
        <v>1</v>
      </c>
      <c r="H7" t="s">
        <v>152</v>
      </c>
      <c r="I7">
        <v>8</v>
      </c>
      <c r="J7">
        <f t="shared" si="0"/>
        <v>5.095541401273886</v>
      </c>
    </row>
    <row r="8" spans="1:18" x14ac:dyDescent="0.3">
      <c r="A8" t="s">
        <v>106</v>
      </c>
      <c r="B8">
        <v>1</v>
      </c>
    </row>
    <row r="9" spans="1:18" x14ac:dyDescent="0.3">
      <c r="A9" t="s">
        <v>107</v>
      </c>
      <c r="B9">
        <v>1</v>
      </c>
      <c r="D9" s="1" t="s">
        <v>177</v>
      </c>
      <c r="L9" s="1" t="s">
        <v>176</v>
      </c>
    </row>
    <row r="10" spans="1:18" x14ac:dyDescent="0.3">
      <c r="A10" t="s">
        <v>108</v>
      </c>
      <c r="B10">
        <v>1</v>
      </c>
      <c r="D10" t="s">
        <v>164</v>
      </c>
      <c r="E10" t="s">
        <v>165</v>
      </c>
      <c r="L10" t="s">
        <v>164</v>
      </c>
      <c r="M10" t="s">
        <v>165</v>
      </c>
    </row>
    <row r="11" spans="1:18" x14ac:dyDescent="0.3">
      <c r="A11" t="s">
        <v>109</v>
      </c>
      <c r="B11">
        <v>1</v>
      </c>
      <c r="D11" t="s">
        <v>166</v>
      </c>
      <c r="E11" t="s">
        <v>148</v>
      </c>
      <c r="F11" t="s">
        <v>152</v>
      </c>
      <c r="G11" t="s">
        <v>149</v>
      </c>
      <c r="H11" t="s">
        <v>150</v>
      </c>
      <c r="I11" t="s">
        <v>151</v>
      </c>
      <c r="J11" t="s">
        <v>167</v>
      </c>
      <c r="L11" t="s">
        <v>166</v>
      </c>
      <c r="M11" t="s">
        <v>170</v>
      </c>
      <c r="N11" t="s">
        <v>171</v>
      </c>
      <c r="O11" t="s">
        <v>172</v>
      </c>
      <c r="Q11" t="s">
        <v>167</v>
      </c>
    </row>
    <row r="12" spans="1:18" x14ac:dyDescent="0.3">
      <c r="A12" t="s">
        <v>110</v>
      </c>
      <c r="B12">
        <v>1</v>
      </c>
      <c r="D12" t="s">
        <v>147</v>
      </c>
      <c r="E12">
        <v>22</v>
      </c>
      <c r="F12">
        <v>3</v>
      </c>
      <c r="G12">
        <v>41</v>
      </c>
      <c r="H12">
        <v>18</v>
      </c>
      <c r="I12">
        <v>5</v>
      </c>
      <c r="J12">
        <v>89</v>
      </c>
      <c r="L12" t="s">
        <v>147</v>
      </c>
      <c r="M12">
        <v>43</v>
      </c>
      <c r="N12">
        <v>31</v>
      </c>
      <c r="O12">
        <v>5</v>
      </c>
      <c r="Q12">
        <v>79</v>
      </c>
    </row>
    <row r="13" spans="1:18" x14ac:dyDescent="0.3">
      <c r="A13" t="s">
        <v>111</v>
      </c>
      <c r="B13">
        <v>1</v>
      </c>
      <c r="D13" t="s">
        <v>146</v>
      </c>
      <c r="E13">
        <v>0</v>
      </c>
      <c r="F13">
        <v>5</v>
      </c>
      <c r="G13">
        <v>17</v>
      </c>
      <c r="H13">
        <v>33</v>
      </c>
      <c r="I13">
        <v>13</v>
      </c>
      <c r="J13">
        <v>68</v>
      </c>
      <c r="L13" t="s">
        <v>146</v>
      </c>
      <c r="M13">
        <v>26</v>
      </c>
      <c r="N13">
        <v>38</v>
      </c>
      <c r="O13">
        <v>1</v>
      </c>
      <c r="Q13">
        <v>65</v>
      </c>
    </row>
    <row r="14" spans="1:18" x14ac:dyDescent="0.3">
      <c r="A14" t="s">
        <v>112</v>
      </c>
      <c r="B14">
        <v>1</v>
      </c>
      <c r="D14" t="s">
        <v>167</v>
      </c>
      <c r="E14">
        <v>22</v>
      </c>
      <c r="F14">
        <v>8</v>
      </c>
      <c r="G14">
        <v>58</v>
      </c>
      <c r="H14">
        <v>51</v>
      </c>
      <c r="I14">
        <v>18</v>
      </c>
      <c r="J14">
        <v>157</v>
      </c>
      <c r="L14" t="s">
        <v>167</v>
      </c>
      <c r="M14">
        <v>69</v>
      </c>
      <c r="N14">
        <v>69</v>
      </c>
      <c r="O14">
        <v>6</v>
      </c>
      <c r="Q14">
        <f>SUM(Q12:Q13)</f>
        <v>144</v>
      </c>
    </row>
    <row r="15" spans="1:18" x14ac:dyDescent="0.3">
      <c r="A15" t="s">
        <v>113</v>
      </c>
      <c r="B15">
        <v>1</v>
      </c>
    </row>
    <row r="16" spans="1:18" x14ac:dyDescent="0.3">
      <c r="A16" t="s">
        <v>114</v>
      </c>
      <c r="B16">
        <v>1</v>
      </c>
      <c r="H16" t="s">
        <v>175</v>
      </c>
      <c r="I16" t="s">
        <v>168</v>
      </c>
      <c r="J16" s="2">
        <v>9.8368983981262937E-8</v>
      </c>
      <c r="O16" t="s">
        <v>175</v>
      </c>
      <c r="P16" t="s">
        <v>168</v>
      </c>
      <c r="Q16">
        <v>4.364554618273183E-2</v>
      </c>
    </row>
    <row r="17" spans="1:15" x14ac:dyDescent="0.3">
      <c r="A17" t="s">
        <v>115</v>
      </c>
      <c r="B17">
        <v>1</v>
      </c>
    </row>
    <row r="18" spans="1:15" x14ac:dyDescent="0.3">
      <c r="A18" t="s">
        <v>116</v>
      </c>
      <c r="B18">
        <v>1</v>
      </c>
      <c r="L18" t="s">
        <v>199</v>
      </c>
    </row>
    <row r="19" spans="1:15" x14ac:dyDescent="0.3">
      <c r="A19" t="s">
        <v>117</v>
      </c>
      <c r="B19">
        <v>1</v>
      </c>
      <c r="L19" t="s">
        <v>166</v>
      </c>
      <c r="M19" t="s">
        <v>170</v>
      </c>
      <c r="N19" t="s">
        <v>171</v>
      </c>
      <c r="O19" t="s">
        <v>172</v>
      </c>
    </row>
    <row r="20" spans="1:15" x14ac:dyDescent="0.3">
      <c r="A20" t="s">
        <v>118</v>
      </c>
      <c r="B20">
        <v>1</v>
      </c>
      <c r="L20" t="s">
        <v>147</v>
      </c>
      <c r="M20">
        <v>54.430379746835442</v>
      </c>
      <c r="N20">
        <v>39.24050632911392</v>
      </c>
      <c r="O20">
        <v>6.3291139240506329</v>
      </c>
    </row>
    <row r="21" spans="1:15" x14ac:dyDescent="0.3">
      <c r="A21" t="s">
        <v>119</v>
      </c>
      <c r="B21">
        <v>1</v>
      </c>
      <c r="L21" t="s">
        <v>146</v>
      </c>
      <c r="M21">
        <v>40</v>
      </c>
      <c r="N21">
        <v>58.461538461538467</v>
      </c>
      <c r="O21">
        <v>1.5384615384615385</v>
      </c>
    </row>
    <row r="22" spans="1:15" x14ac:dyDescent="0.3">
      <c r="A22" t="s">
        <v>120</v>
      </c>
      <c r="B22">
        <v>1</v>
      </c>
    </row>
    <row r="23" spans="1:15" x14ac:dyDescent="0.3">
      <c r="A23" t="s">
        <v>121</v>
      </c>
      <c r="B23">
        <v>2</v>
      </c>
    </row>
    <row r="24" spans="1:15" x14ac:dyDescent="0.3">
      <c r="A24" t="s">
        <v>122</v>
      </c>
      <c r="B24">
        <v>2</v>
      </c>
    </row>
    <row r="25" spans="1:15" x14ac:dyDescent="0.3">
      <c r="A25" t="s">
        <v>123</v>
      </c>
      <c r="B25">
        <v>2</v>
      </c>
    </row>
    <row r="26" spans="1:15" x14ac:dyDescent="0.3">
      <c r="A26" t="s">
        <v>124</v>
      </c>
      <c r="B26">
        <v>2</v>
      </c>
    </row>
    <row r="27" spans="1:15" x14ac:dyDescent="0.3">
      <c r="A27" t="s">
        <v>125</v>
      </c>
      <c r="B27">
        <v>2</v>
      </c>
    </row>
    <row r="28" spans="1:15" x14ac:dyDescent="0.3">
      <c r="A28" t="s">
        <v>126</v>
      </c>
      <c r="B28">
        <v>2</v>
      </c>
    </row>
    <row r="29" spans="1:15" x14ac:dyDescent="0.3">
      <c r="A29" t="s">
        <v>127</v>
      </c>
      <c r="B29">
        <v>3</v>
      </c>
    </row>
    <row r="30" spans="1:15" x14ac:dyDescent="0.3">
      <c r="A30" t="s">
        <v>128</v>
      </c>
      <c r="B30">
        <v>3</v>
      </c>
    </row>
    <row r="31" spans="1:15" x14ac:dyDescent="0.3">
      <c r="A31" t="s">
        <v>129</v>
      </c>
      <c r="B31">
        <v>3</v>
      </c>
    </row>
    <row r="32" spans="1:15" x14ac:dyDescent="0.3">
      <c r="A32" t="s">
        <v>130</v>
      </c>
      <c r="B32">
        <v>3</v>
      </c>
    </row>
    <row r="33" spans="1:2" x14ac:dyDescent="0.3">
      <c r="A33" t="s">
        <v>131</v>
      </c>
      <c r="B33">
        <v>5</v>
      </c>
    </row>
    <row r="34" spans="1:2" x14ac:dyDescent="0.3">
      <c r="A34" t="s">
        <v>132</v>
      </c>
      <c r="B34">
        <v>5</v>
      </c>
    </row>
    <row r="35" spans="1:2" x14ac:dyDescent="0.3">
      <c r="A35" t="s">
        <v>133</v>
      </c>
      <c r="B35">
        <v>6</v>
      </c>
    </row>
    <row r="36" spans="1:2" x14ac:dyDescent="0.3">
      <c r="A36" t="s">
        <v>134</v>
      </c>
      <c r="B36">
        <v>6</v>
      </c>
    </row>
    <row r="37" spans="1:2" x14ac:dyDescent="0.3">
      <c r="A37" t="s">
        <v>135</v>
      </c>
      <c r="B37">
        <v>7</v>
      </c>
    </row>
    <row r="38" spans="1:2" x14ac:dyDescent="0.3">
      <c r="A38" t="s">
        <v>136</v>
      </c>
      <c r="B38">
        <v>8</v>
      </c>
    </row>
    <row r="39" spans="1:2" x14ac:dyDescent="0.3">
      <c r="A39" t="s">
        <v>137</v>
      </c>
      <c r="B39">
        <v>9</v>
      </c>
    </row>
    <row r="40" spans="1:2" x14ac:dyDescent="0.3">
      <c r="A40" t="s">
        <v>138</v>
      </c>
      <c r="B40">
        <v>10</v>
      </c>
    </row>
    <row r="41" spans="1:2" x14ac:dyDescent="0.3">
      <c r="A41" t="s">
        <v>139</v>
      </c>
      <c r="B41">
        <v>10</v>
      </c>
    </row>
    <row r="42" spans="1:2" x14ac:dyDescent="0.3">
      <c r="A42" t="s">
        <v>140</v>
      </c>
      <c r="B42">
        <v>11</v>
      </c>
    </row>
    <row r="43" spans="1:2" x14ac:dyDescent="0.3">
      <c r="A43" t="s">
        <v>141</v>
      </c>
      <c r="B43">
        <v>15</v>
      </c>
    </row>
    <row r="44" spans="1:2" x14ac:dyDescent="0.3">
      <c r="A44" t="s">
        <v>142</v>
      </c>
      <c r="B44">
        <v>17</v>
      </c>
    </row>
    <row r="45" spans="1:2" x14ac:dyDescent="0.3">
      <c r="A45" t="s">
        <v>143</v>
      </c>
      <c r="B45">
        <v>27</v>
      </c>
    </row>
    <row r="46" spans="1:2" x14ac:dyDescent="0.3">
      <c r="A46" t="s">
        <v>144</v>
      </c>
      <c r="B46">
        <v>32</v>
      </c>
    </row>
    <row r="48" spans="1:2" x14ac:dyDescent="0.3">
      <c r="A48" t="s">
        <v>161</v>
      </c>
      <c r="B48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D1D4-55D7-4007-A506-093ABCD1A1F3}">
  <sheetPr codeName="Sheet2"/>
  <dimension ref="A1:P14"/>
  <sheetViews>
    <sheetView workbookViewId="0">
      <selection activeCell="C25" sqref="C25"/>
    </sheetView>
  </sheetViews>
  <sheetFormatPr defaultRowHeight="14.4" x14ac:dyDescent="0.3"/>
  <sheetData>
    <row r="1" spans="1:16" s="1" customFormat="1" x14ac:dyDescent="0.3">
      <c r="A1" s="1" t="s">
        <v>206</v>
      </c>
    </row>
    <row r="2" spans="1:16" s="1" customFormat="1" x14ac:dyDescent="0.3">
      <c r="D2" s="1" t="s">
        <v>202</v>
      </c>
      <c r="F2" s="1" t="s">
        <v>187</v>
      </c>
      <c r="L2" s="1" t="s">
        <v>188</v>
      </c>
    </row>
    <row r="3" spans="1:16" s="1" customFormat="1" x14ac:dyDescent="0.3">
      <c r="H3" t="s">
        <v>207</v>
      </c>
      <c r="N3" t="s">
        <v>207</v>
      </c>
    </row>
    <row r="4" spans="1:16" x14ac:dyDescent="0.3">
      <c r="D4" t="s">
        <v>200</v>
      </c>
      <c r="E4" t="s">
        <v>201</v>
      </c>
      <c r="F4" t="s">
        <v>21</v>
      </c>
      <c r="G4" t="s">
        <v>22</v>
      </c>
      <c r="H4" t="s">
        <v>203</v>
      </c>
      <c r="I4" t="s">
        <v>204</v>
      </c>
      <c r="J4" t="s">
        <v>205</v>
      </c>
      <c r="L4" t="s">
        <v>21</v>
      </c>
      <c r="M4" t="s">
        <v>22</v>
      </c>
      <c r="N4" t="s">
        <v>203</v>
      </c>
      <c r="O4" t="s">
        <v>204</v>
      </c>
      <c r="P4" t="s">
        <v>205</v>
      </c>
    </row>
    <row r="5" spans="1:16" x14ac:dyDescent="0.3">
      <c r="A5" t="s">
        <v>23</v>
      </c>
      <c r="D5">
        <v>91</v>
      </c>
      <c r="E5">
        <v>57.961783439490446</v>
      </c>
      <c r="F5">
        <v>38</v>
      </c>
      <c r="G5">
        <v>55.882352941176471</v>
      </c>
      <c r="H5">
        <v>47.368421052631582</v>
      </c>
      <c r="I5">
        <v>65.384615384615387</v>
      </c>
      <c r="J5">
        <v>100</v>
      </c>
      <c r="L5">
        <v>53</v>
      </c>
      <c r="M5">
        <v>59.550561797752813</v>
      </c>
      <c r="N5">
        <v>61.29032258064516</v>
      </c>
      <c r="O5">
        <v>60.465116279069768</v>
      </c>
      <c r="P5">
        <v>60</v>
      </c>
    </row>
    <row r="6" spans="1:16" x14ac:dyDescent="0.3">
      <c r="A6" t="s">
        <v>24</v>
      </c>
      <c r="D6">
        <v>69</v>
      </c>
      <c r="E6">
        <v>43.949044585987259</v>
      </c>
      <c r="F6">
        <v>25</v>
      </c>
      <c r="G6">
        <v>36.764705882352942</v>
      </c>
      <c r="H6">
        <v>36.842105263157897</v>
      </c>
      <c r="I6">
        <v>38.46153846153846</v>
      </c>
      <c r="J6">
        <v>100</v>
      </c>
      <c r="L6">
        <v>44</v>
      </c>
      <c r="M6">
        <v>49.438202247191008</v>
      </c>
      <c r="N6">
        <v>54.838709677419352</v>
      </c>
      <c r="O6">
        <v>48.837209302325583</v>
      </c>
      <c r="P6">
        <v>40</v>
      </c>
    </row>
    <row r="7" spans="1:16" x14ac:dyDescent="0.3">
      <c r="A7" t="s">
        <v>30</v>
      </c>
      <c r="D7">
        <v>71</v>
      </c>
      <c r="E7">
        <v>45.222929936305732</v>
      </c>
      <c r="F7">
        <v>28</v>
      </c>
      <c r="G7">
        <v>41.17647058823529</v>
      </c>
      <c r="H7">
        <v>34.210526315789473</v>
      </c>
      <c r="I7">
        <v>50</v>
      </c>
      <c r="J7">
        <v>0</v>
      </c>
      <c r="L7">
        <v>43</v>
      </c>
      <c r="M7">
        <v>48.314606741573037</v>
      </c>
      <c r="N7">
        <v>58.064516129032256</v>
      </c>
      <c r="O7">
        <v>37.209302325581397</v>
      </c>
      <c r="P7">
        <v>60</v>
      </c>
    </row>
    <row r="8" spans="1:16" x14ac:dyDescent="0.3">
      <c r="A8" t="s">
        <v>25</v>
      </c>
      <c r="D8">
        <v>1</v>
      </c>
      <c r="E8">
        <v>0.63694267515923564</v>
      </c>
      <c r="F8">
        <v>0</v>
      </c>
      <c r="G8">
        <v>0</v>
      </c>
      <c r="H8">
        <v>0</v>
      </c>
      <c r="I8">
        <v>0</v>
      </c>
      <c r="J8">
        <v>0</v>
      </c>
      <c r="L8">
        <v>1</v>
      </c>
      <c r="M8">
        <v>1.1235955056179776</v>
      </c>
      <c r="N8">
        <v>0</v>
      </c>
      <c r="O8">
        <v>2.3255813953488373</v>
      </c>
      <c r="P8">
        <v>0</v>
      </c>
    </row>
    <row r="9" spans="1:16" x14ac:dyDescent="0.3">
      <c r="A9" t="s">
        <v>26</v>
      </c>
      <c r="D9">
        <v>14</v>
      </c>
      <c r="E9">
        <v>8.9171974522292992</v>
      </c>
      <c r="F9">
        <v>8</v>
      </c>
      <c r="G9">
        <v>11.76470588235294</v>
      </c>
      <c r="H9">
        <v>7.8947368421052628</v>
      </c>
      <c r="I9">
        <v>19.23076923076923</v>
      </c>
      <c r="J9">
        <v>0</v>
      </c>
      <c r="L9">
        <v>6</v>
      </c>
      <c r="M9">
        <v>6.7415730337078648</v>
      </c>
      <c r="N9">
        <v>0</v>
      </c>
      <c r="O9">
        <v>6.9767441860465116</v>
      </c>
      <c r="P9">
        <v>0</v>
      </c>
    </row>
    <row r="10" spans="1:16" x14ac:dyDescent="0.3">
      <c r="A10" t="s">
        <v>27</v>
      </c>
      <c r="D10">
        <v>12</v>
      </c>
      <c r="E10">
        <v>7.6433121019108281</v>
      </c>
      <c r="F10">
        <v>8</v>
      </c>
      <c r="G10">
        <v>11.76470588235294</v>
      </c>
      <c r="H10">
        <v>13.157894736842104</v>
      </c>
      <c r="I10">
        <v>11.538461538461538</v>
      </c>
      <c r="J10">
        <v>0</v>
      </c>
      <c r="L10">
        <v>4</v>
      </c>
      <c r="M10">
        <v>4.4943820224719104</v>
      </c>
      <c r="N10">
        <v>0</v>
      </c>
      <c r="O10">
        <v>6.9767441860465116</v>
      </c>
      <c r="P10">
        <v>20</v>
      </c>
    </row>
    <row r="11" spans="1:16" x14ac:dyDescent="0.3">
      <c r="A11" t="s">
        <v>28</v>
      </c>
      <c r="D11">
        <v>15</v>
      </c>
      <c r="E11">
        <v>9.5541401273885356</v>
      </c>
      <c r="F11">
        <v>5</v>
      </c>
      <c r="G11">
        <v>7.3529411764705888</v>
      </c>
      <c r="H11">
        <v>5.2631578947368425</v>
      </c>
      <c r="I11">
        <v>11.538461538461538</v>
      </c>
      <c r="J11">
        <v>0</v>
      </c>
      <c r="L11">
        <v>10</v>
      </c>
      <c r="M11">
        <v>11.235955056179774</v>
      </c>
      <c r="N11">
        <v>9.67741935483871</v>
      </c>
      <c r="O11">
        <v>11.627906976744185</v>
      </c>
      <c r="P11">
        <v>40</v>
      </c>
    </row>
    <row r="13" spans="1:16" x14ac:dyDescent="0.3">
      <c r="A13" t="s">
        <v>29</v>
      </c>
      <c r="D13">
        <v>10</v>
      </c>
      <c r="E13">
        <v>6.369426751592357</v>
      </c>
    </row>
    <row r="14" spans="1:16" x14ac:dyDescent="0.3">
      <c r="A14" t="s">
        <v>31</v>
      </c>
      <c r="D14">
        <v>10</v>
      </c>
      <c r="E14">
        <v>6.369426751592357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F2CD-E335-47AC-B4DB-D8DA8A388149}">
  <sheetPr codeName="Sheet3"/>
  <dimension ref="A1:Q25"/>
  <sheetViews>
    <sheetView workbookViewId="0">
      <selection activeCell="K29" sqref="K29"/>
    </sheetView>
  </sheetViews>
  <sheetFormatPr defaultRowHeight="14.4" x14ac:dyDescent="0.3"/>
  <sheetData>
    <row r="1" spans="1:17" s="1" customFormat="1" x14ac:dyDescent="0.3">
      <c r="A1" s="1" t="s">
        <v>0</v>
      </c>
      <c r="H1" s="1" t="s">
        <v>18</v>
      </c>
      <c r="O1" s="1" t="s">
        <v>19</v>
      </c>
    </row>
    <row r="2" spans="1:17" x14ac:dyDescent="0.3">
      <c r="B2" t="s">
        <v>1</v>
      </c>
      <c r="C2" t="s">
        <v>2</v>
      </c>
      <c r="D2" t="s">
        <v>3</v>
      </c>
      <c r="E2" t="s">
        <v>4</v>
      </c>
      <c r="F2" t="s">
        <v>17</v>
      </c>
      <c r="I2" t="s">
        <v>1</v>
      </c>
      <c r="J2" t="s">
        <v>2</v>
      </c>
      <c r="K2" t="s">
        <v>3</v>
      </c>
      <c r="L2" t="s">
        <v>4</v>
      </c>
      <c r="M2" t="s">
        <v>17</v>
      </c>
      <c r="P2" t="s">
        <v>1</v>
      </c>
      <c r="Q2" t="s">
        <v>17</v>
      </c>
    </row>
    <row r="3" spans="1:17" x14ac:dyDescent="0.3">
      <c r="A3" t="s">
        <v>5</v>
      </c>
      <c r="B3">
        <v>113</v>
      </c>
      <c r="C3">
        <v>65</v>
      </c>
      <c r="D3">
        <v>13</v>
      </c>
      <c r="E3">
        <v>14</v>
      </c>
      <c r="F3">
        <v>7</v>
      </c>
      <c r="H3" t="s">
        <v>5</v>
      </c>
      <c r="I3">
        <v>44</v>
      </c>
      <c r="J3">
        <v>34</v>
      </c>
      <c r="K3">
        <v>13</v>
      </c>
      <c r="L3">
        <v>7</v>
      </c>
      <c r="M3">
        <v>0</v>
      </c>
      <c r="O3" t="s">
        <v>5</v>
      </c>
      <c r="P3">
        <v>69</v>
      </c>
      <c r="Q3">
        <v>7</v>
      </c>
    </row>
    <row r="4" spans="1:17" x14ac:dyDescent="0.3">
      <c r="A4" t="s">
        <v>6</v>
      </c>
      <c r="B4">
        <v>104</v>
      </c>
      <c r="C4">
        <v>55</v>
      </c>
      <c r="D4">
        <v>10</v>
      </c>
      <c r="E4">
        <v>23</v>
      </c>
      <c r="F4">
        <v>5</v>
      </c>
      <c r="H4" t="s">
        <v>6</v>
      </c>
      <c r="I4">
        <v>42</v>
      </c>
      <c r="J4">
        <v>25</v>
      </c>
      <c r="K4">
        <v>10</v>
      </c>
      <c r="L4">
        <v>10</v>
      </c>
      <c r="M4">
        <v>1</v>
      </c>
      <c r="O4" t="s">
        <v>6</v>
      </c>
      <c r="P4">
        <v>62</v>
      </c>
      <c r="Q4">
        <v>4</v>
      </c>
    </row>
    <row r="5" spans="1:17" x14ac:dyDescent="0.3">
      <c r="A5" t="s">
        <v>7</v>
      </c>
      <c r="B5">
        <v>63</v>
      </c>
      <c r="C5">
        <v>43</v>
      </c>
      <c r="D5">
        <v>9</v>
      </c>
      <c r="E5">
        <v>57</v>
      </c>
      <c r="F5">
        <v>10</v>
      </c>
      <c r="H5" t="s">
        <v>7</v>
      </c>
      <c r="I5">
        <v>26</v>
      </c>
      <c r="J5">
        <v>21</v>
      </c>
      <c r="K5">
        <v>9</v>
      </c>
      <c r="L5">
        <v>26</v>
      </c>
      <c r="M5">
        <v>2</v>
      </c>
      <c r="O5" t="s">
        <v>7</v>
      </c>
      <c r="P5">
        <v>37</v>
      </c>
      <c r="Q5">
        <v>8</v>
      </c>
    </row>
    <row r="6" spans="1:17" x14ac:dyDescent="0.3">
      <c r="A6" t="s">
        <v>8</v>
      </c>
      <c r="B6">
        <v>73</v>
      </c>
      <c r="C6">
        <v>37</v>
      </c>
      <c r="D6">
        <v>9</v>
      </c>
      <c r="E6">
        <v>53</v>
      </c>
      <c r="F6">
        <v>12</v>
      </c>
      <c r="H6" t="s">
        <v>8</v>
      </c>
      <c r="I6">
        <v>29</v>
      </c>
      <c r="J6">
        <v>16</v>
      </c>
      <c r="K6">
        <v>9</v>
      </c>
      <c r="L6">
        <v>25</v>
      </c>
      <c r="M6">
        <v>4</v>
      </c>
      <c r="O6" t="s">
        <v>8</v>
      </c>
      <c r="P6">
        <v>44</v>
      </c>
      <c r="Q6">
        <v>8</v>
      </c>
    </row>
    <row r="7" spans="1:17" x14ac:dyDescent="0.3">
      <c r="A7" t="s">
        <v>9</v>
      </c>
      <c r="B7">
        <v>114</v>
      </c>
      <c r="C7">
        <v>36</v>
      </c>
      <c r="D7">
        <v>9</v>
      </c>
      <c r="E7">
        <v>24</v>
      </c>
      <c r="F7">
        <v>9</v>
      </c>
      <c r="H7" t="s">
        <v>9</v>
      </c>
      <c r="I7">
        <v>50</v>
      </c>
      <c r="J7">
        <v>13</v>
      </c>
      <c r="K7">
        <v>9</v>
      </c>
      <c r="L7">
        <v>14</v>
      </c>
      <c r="M7">
        <v>0</v>
      </c>
      <c r="O7" t="s">
        <v>9</v>
      </c>
      <c r="P7">
        <v>64</v>
      </c>
      <c r="Q7">
        <v>9</v>
      </c>
    </row>
    <row r="8" spans="1:17" x14ac:dyDescent="0.3">
      <c r="A8" t="s">
        <v>10</v>
      </c>
      <c r="B8">
        <v>109</v>
      </c>
      <c r="C8">
        <v>33</v>
      </c>
      <c r="D8">
        <v>9</v>
      </c>
      <c r="E8">
        <v>23</v>
      </c>
      <c r="F8">
        <v>11</v>
      </c>
      <c r="H8" t="s">
        <v>10</v>
      </c>
      <c r="I8">
        <v>48</v>
      </c>
      <c r="J8">
        <v>13</v>
      </c>
      <c r="K8">
        <v>9</v>
      </c>
      <c r="L8">
        <v>11</v>
      </c>
      <c r="M8">
        <v>1</v>
      </c>
      <c r="O8" t="s">
        <v>10</v>
      </c>
      <c r="P8">
        <v>61</v>
      </c>
      <c r="Q8">
        <v>10</v>
      </c>
    </row>
    <row r="9" spans="1:17" x14ac:dyDescent="0.3">
      <c r="A9" t="s">
        <v>11</v>
      </c>
      <c r="B9">
        <v>92</v>
      </c>
      <c r="C9">
        <v>42</v>
      </c>
      <c r="D9">
        <v>11</v>
      </c>
      <c r="E9">
        <v>36</v>
      </c>
      <c r="F9">
        <v>6</v>
      </c>
      <c r="H9" t="s">
        <v>11</v>
      </c>
      <c r="I9">
        <v>39</v>
      </c>
      <c r="J9">
        <v>22</v>
      </c>
      <c r="K9">
        <v>11</v>
      </c>
      <c r="L9">
        <v>15</v>
      </c>
      <c r="M9">
        <v>0</v>
      </c>
      <c r="O9" t="s">
        <v>11</v>
      </c>
      <c r="P9">
        <v>53</v>
      </c>
      <c r="Q9">
        <v>6</v>
      </c>
    </row>
    <row r="10" spans="1:17" x14ac:dyDescent="0.3">
      <c r="A10" t="s">
        <v>12</v>
      </c>
      <c r="B10">
        <v>67</v>
      </c>
      <c r="C10">
        <v>41</v>
      </c>
      <c r="D10">
        <v>10</v>
      </c>
      <c r="E10">
        <v>54</v>
      </c>
      <c r="F10">
        <v>11</v>
      </c>
      <c r="H10" t="s">
        <v>12</v>
      </c>
      <c r="I10">
        <v>25</v>
      </c>
      <c r="J10">
        <v>20</v>
      </c>
      <c r="K10">
        <v>10</v>
      </c>
      <c r="L10">
        <v>25</v>
      </c>
      <c r="M10">
        <v>3</v>
      </c>
      <c r="O10" t="s">
        <v>12</v>
      </c>
      <c r="P10">
        <v>42</v>
      </c>
      <c r="Q10">
        <v>8</v>
      </c>
    </row>
    <row r="11" spans="1:17" x14ac:dyDescent="0.3">
      <c r="A11" t="s">
        <v>13</v>
      </c>
      <c r="B11">
        <v>39</v>
      </c>
      <c r="C11">
        <v>39</v>
      </c>
      <c r="D11">
        <v>11</v>
      </c>
      <c r="E11">
        <v>77</v>
      </c>
      <c r="F11">
        <v>12</v>
      </c>
      <c r="H11" t="s">
        <v>13</v>
      </c>
      <c r="I11">
        <v>15</v>
      </c>
      <c r="J11">
        <v>21</v>
      </c>
      <c r="K11">
        <v>11</v>
      </c>
      <c r="L11">
        <v>34</v>
      </c>
      <c r="M11">
        <v>2</v>
      </c>
      <c r="O11" t="s">
        <v>13</v>
      </c>
      <c r="P11">
        <v>24</v>
      </c>
      <c r="Q11">
        <v>10</v>
      </c>
    </row>
    <row r="12" spans="1:17" x14ac:dyDescent="0.3">
      <c r="A12" t="s">
        <v>14</v>
      </c>
      <c r="B12">
        <v>61</v>
      </c>
      <c r="C12">
        <v>38</v>
      </c>
      <c r="D12">
        <v>9</v>
      </c>
      <c r="E12">
        <v>61</v>
      </c>
      <c r="F12">
        <v>11</v>
      </c>
      <c r="H12" t="s">
        <v>14</v>
      </c>
      <c r="I12">
        <v>21</v>
      </c>
      <c r="J12">
        <v>16</v>
      </c>
      <c r="K12">
        <v>8</v>
      </c>
      <c r="L12">
        <v>31</v>
      </c>
      <c r="M12">
        <v>2</v>
      </c>
      <c r="O12" t="s">
        <v>14</v>
      </c>
      <c r="P12">
        <v>40</v>
      </c>
      <c r="Q12">
        <v>9</v>
      </c>
    </row>
    <row r="14" spans="1:17" x14ac:dyDescent="0.3">
      <c r="A14" s="1" t="s">
        <v>15</v>
      </c>
      <c r="B14" s="1"/>
      <c r="C14" s="1"/>
      <c r="D14" s="1"/>
      <c r="E14" s="1"/>
      <c r="F14" s="1"/>
      <c r="G14" s="1"/>
      <c r="H14" s="1" t="s">
        <v>16</v>
      </c>
      <c r="I14" s="1"/>
      <c r="J14" s="1"/>
      <c r="K14" s="1"/>
      <c r="L14" s="1"/>
      <c r="M14" s="1"/>
      <c r="O14" s="1" t="s">
        <v>20</v>
      </c>
    </row>
    <row r="15" spans="1:17" x14ac:dyDescent="0.3">
      <c r="B15" t="s">
        <v>1</v>
      </c>
      <c r="C15" t="s">
        <v>2</v>
      </c>
      <c r="D15" t="s">
        <v>3</v>
      </c>
      <c r="E15" t="s">
        <v>4</v>
      </c>
      <c r="I15" t="s">
        <v>1</v>
      </c>
      <c r="J15" t="s">
        <v>2</v>
      </c>
      <c r="K15" t="s">
        <v>3</v>
      </c>
      <c r="L15" t="s">
        <v>4</v>
      </c>
      <c r="P15" t="s">
        <v>1</v>
      </c>
    </row>
    <row r="16" spans="1:17" x14ac:dyDescent="0.3">
      <c r="A16" t="s">
        <v>5</v>
      </c>
      <c r="B16">
        <v>75.333333333333329</v>
      </c>
      <c r="C16">
        <v>43.333333333333336</v>
      </c>
      <c r="D16">
        <v>8.6666666666666679</v>
      </c>
      <c r="E16">
        <v>9.3333333333333304</v>
      </c>
      <c r="H16" t="s">
        <v>5</v>
      </c>
      <c r="I16">
        <v>64.705882352941174</v>
      </c>
      <c r="J16">
        <v>50</v>
      </c>
      <c r="K16">
        <v>19.117647058823529</v>
      </c>
      <c r="L16">
        <v>10.294117647058822</v>
      </c>
      <c r="O16" t="s">
        <v>5</v>
      </c>
      <c r="P16">
        <v>84.146341463414629</v>
      </c>
    </row>
    <row r="17" spans="1:16" x14ac:dyDescent="0.3">
      <c r="A17" t="s">
        <v>6</v>
      </c>
      <c r="B17">
        <v>68.421052631578945</v>
      </c>
      <c r="C17">
        <v>36.184210526315788</v>
      </c>
      <c r="D17">
        <v>6.5789473684210522</v>
      </c>
      <c r="E17">
        <v>15.1315789473684</v>
      </c>
      <c r="H17" t="s">
        <v>6</v>
      </c>
      <c r="I17">
        <v>62.68656716417911</v>
      </c>
      <c r="J17">
        <v>37.313432835820898</v>
      </c>
      <c r="K17">
        <v>14.925373134328357</v>
      </c>
      <c r="L17">
        <v>14.925373134328357</v>
      </c>
      <c r="O17" t="s">
        <v>6</v>
      </c>
      <c r="P17">
        <v>72.941176470588232</v>
      </c>
    </row>
    <row r="18" spans="1:16" x14ac:dyDescent="0.3">
      <c r="A18" t="s">
        <v>7</v>
      </c>
      <c r="B18">
        <v>42.857142857142854</v>
      </c>
      <c r="C18">
        <v>29.251700680272108</v>
      </c>
      <c r="D18">
        <v>6.1224489795918364</v>
      </c>
      <c r="E18">
        <v>38.775510204081598</v>
      </c>
      <c r="H18" t="s">
        <v>7</v>
      </c>
      <c r="I18">
        <v>39.393939393939391</v>
      </c>
      <c r="J18">
        <v>31.818181818181817</v>
      </c>
      <c r="K18">
        <v>13.636363636363635</v>
      </c>
      <c r="L18">
        <v>39.393939393939391</v>
      </c>
      <c r="O18" t="s">
        <v>7</v>
      </c>
      <c r="P18">
        <v>45.679012345679013</v>
      </c>
    </row>
    <row r="19" spans="1:16" x14ac:dyDescent="0.3">
      <c r="A19" t="s">
        <v>8</v>
      </c>
      <c r="B19">
        <v>50.344827586206897</v>
      </c>
      <c r="C19">
        <v>25.517241379310345</v>
      </c>
      <c r="D19">
        <v>6.2068965517241379</v>
      </c>
      <c r="E19">
        <v>36.551724137930997</v>
      </c>
      <c r="H19" t="s">
        <v>8</v>
      </c>
      <c r="I19">
        <v>45.3125</v>
      </c>
      <c r="J19">
        <v>25</v>
      </c>
      <c r="K19">
        <v>14.0625</v>
      </c>
      <c r="L19">
        <v>39.0625</v>
      </c>
      <c r="O19" t="s">
        <v>8</v>
      </c>
      <c r="P19">
        <v>54.320987654320987</v>
      </c>
    </row>
    <row r="20" spans="1:16" x14ac:dyDescent="0.3">
      <c r="A20" t="s">
        <v>9</v>
      </c>
      <c r="B20">
        <v>77.027027027027032</v>
      </c>
      <c r="C20">
        <v>24.324324324324326</v>
      </c>
      <c r="D20">
        <v>6.0810810810810816</v>
      </c>
      <c r="E20">
        <v>16.2162162162162</v>
      </c>
      <c r="H20" t="s">
        <v>9</v>
      </c>
      <c r="I20">
        <v>73.529411764705884</v>
      </c>
      <c r="J20">
        <v>19.117647058823529</v>
      </c>
      <c r="K20">
        <v>13.23529411764706</v>
      </c>
      <c r="L20">
        <v>20.588235294117645</v>
      </c>
      <c r="O20" t="s">
        <v>9</v>
      </c>
      <c r="P20">
        <v>80</v>
      </c>
    </row>
    <row r="21" spans="1:16" x14ac:dyDescent="0.3">
      <c r="A21" t="s">
        <v>10</v>
      </c>
      <c r="B21">
        <v>74.657534246575338</v>
      </c>
      <c r="C21">
        <v>22.602739726027394</v>
      </c>
      <c r="D21">
        <v>6.1643835616438354</v>
      </c>
      <c r="E21">
        <v>15.7534246575342</v>
      </c>
      <c r="H21" t="s">
        <v>10</v>
      </c>
      <c r="I21">
        <v>71.641791044776113</v>
      </c>
      <c r="J21">
        <v>19.402985074626866</v>
      </c>
      <c r="K21">
        <v>13.432835820895523</v>
      </c>
      <c r="L21">
        <v>16.417910447761194</v>
      </c>
      <c r="O21" t="s">
        <v>10</v>
      </c>
      <c r="P21">
        <v>77.215189873417728</v>
      </c>
    </row>
    <row r="22" spans="1:16" x14ac:dyDescent="0.3">
      <c r="A22" t="s">
        <v>11</v>
      </c>
      <c r="B22">
        <v>60.927152317880797</v>
      </c>
      <c r="C22">
        <v>27.814569536423839</v>
      </c>
      <c r="D22">
        <v>7.2847682119205297</v>
      </c>
      <c r="E22">
        <v>23.841059602649</v>
      </c>
      <c r="H22" t="s">
        <v>11</v>
      </c>
      <c r="I22">
        <v>57.352941176470587</v>
      </c>
      <c r="J22">
        <v>32.352941176470587</v>
      </c>
      <c r="K22">
        <v>16.176470588235293</v>
      </c>
      <c r="L22">
        <v>22.058823529411764</v>
      </c>
      <c r="O22" t="s">
        <v>11</v>
      </c>
      <c r="P22">
        <v>63.855421686746979</v>
      </c>
    </row>
    <row r="23" spans="1:16" x14ac:dyDescent="0.3">
      <c r="A23" t="s">
        <v>12</v>
      </c>
      <c r="B23">
        <v>45.890410958904113</v>
      </c>
      <c r="C23">
        <v>28.082191780821919</v>
      </c>
      <c r="D23">
        <v>6.8493150684931505</v>
      </c>
      <c r="E23">
        <v>36.986301369863</v>
      </c>
      <c r="H23" t="s">
        <v>12</v>
      </c>
      <c r="I23">
        <v>38.461538461538467</v>
      </c>
      <c r="J23">
        <v>30.76923076923077</v>
      </c>
      <c r="K23">
        <v>15.384615384615385</v>
      </c>
      <c r="L23">
        <v>38.461538461538467</v>
      </c>
      <c r="O23" t="s">
        <v>12</v>
      </c>
      <c r="P23">
        <v>51.851851851851848</v>
      </c>
    </row>
    <row r="24" spans="1:16" x14ac:dyDescent="0.3">
      <c r="A24" t="s">
        <v>13</v>
      </c>
      <c r="B24">
        <v>26.896551724137929</v>
      </c>
      <c r="C24">
        <v>26.896551724137929</v>
      </c>
      <c r="D24">
        <v>7.5862068965517242</v>
      </c>
      <c r="E24">
        <v>53.1034482758621</v>
      </c>
      <c r="H24" t="s">
        <v>13</v>
      </c>
      <c r="I24">
        <v>22.727272727272727</v>
      </c>
      <c r="J24">
        <v>31.818181818181817</v>
      </c>
      <c r="K24">
        <v>16.666666666666664</v>
      </c>
      <c r="L24">
        <v>51.515151515151516</v>
      </c>
      <c r="O24" t="s">
        <v>13</v>
      </c>
      <c r="P24">
        <v>30.37974683544304</v>
      </c>
    </row>
    <row r="25" spans="1:16" x14ac:dyDescent="0.3">
      <c r="A25" t="s">
        <v>14</v>
      </c>
      <c r="B25">
        <v>41.780821917808218</v>
      </c>
      <c r="C25">
        <v>26.027397260273972</v>
      </c>
      <c r="D25">
        <v>6.1643835616438354</v>
      </c>
      <c r="E25">
        <v>41.780821917808197</v>
      </c>
      <c r="H25" t="s">
        <v>14</v>
      </c>
      <c r="I25">
        <v>31.818181818181817</v>
      </c>
      <c r="J25">
        <v>24.242424242424242</v>
      </c>
      <c r="K25">
        <v>12.121212121212121</v>
      </c>
      <c r="L25">
        <v>46.969696969696969</v>
      </c>
      <c r="O25" t="s">
        <v>14</v>
      </c>
      <c r="P25">
        <v>50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E046-1DDF-44AB-A171-2CE9D7BB8C2B}">
  <sheetPr codeName="Sheet4"/>
  <dimension ref="A1:G25"/>
  <sheetViews>
    <sheetView workbookViewId="0">
      <selection activeCell="K20" sqref="K20"/>
    </sheetView>
  </sheetViews>
  <sheetFormatPr defaultRowHeight="14.4" x14ac:dyDescent="0.3"/>
  <sheetData>
    <row r="1" spans="1:7" s="1" customFormat="1" x14ac:dyDescent="0.3">
      <c r="A1" s="1" t="s">
        <v>32</v>
      </c>
    </row>
    <row r="2" spans="1:7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</row>
    <row r="3" spans="1:7" x14ac:dyDescent="0.3">
      <c r="A3" t="s">
        <v>39</v>
      </c>
      <c r="B3">
        <v>10</v>
      </c>
      <c r="C3">
        <v>16</v>
      </c>
      <c r="D3">
        <v>32</v>
      </c>
      <c r="E3">
        <v>60</v>
      </c>
      <c r="F3">
        <v>38</v>
      </c>
      <c r="G3">
        <v>1</v>
      </c>
    </row>
    <row r="4" spans="1:7" x14ac:dyDescent="0.3">
      <c r="A4" t="s">
        <v>6</v>
      </c>
      <c r="B4">
        <v>5</v>
      </c>
      <c r="C4">
        <v>17</v>
      </c>
      <c r="D4">
        <v>18</v>
      </c>
      <c r="E4">
        <v>65</v>
      </c>
      <c r="F4">
        <v>51</v>
      </c>
      <c r="G4">
        <v>1</v>
      </c>
    </row>
    <row r="5" spans="1:7" x14ac:dyDescent="0.3">
      <c r="A5" t="s">
        <v>7</v>
      </c>
      <c r="B5">
        <v>40</v>
      </c>
      <c r="C5">
        <v>22</v>
      </c>
      <c r="D5">
        <v>19</v>
      </c>
      <c r="E5">
        <v>39</v>
      </c>
      <c r="F5">
        <v>35</v>
      </c>
      <c r="G5">
        <v>2</v>
      </c>
    </row>
    <row r="6" spans="1:7" x14ac:dyDescent="0.3">
      <c r="A6" t="s">
        <v>8</v>
      </c>
      <c r="B6">
        <v>34</v>
      </c>
      <c r="C6">
        <v>23</v>
      </c>
      <c r="D6">
        <v>38</v>
      </c>
      <c r="E6">
        <v>34</v>
      </c>
      <c r="F6">
        <v>27</v>
      </c>
      <c r="G6">
        <v>1</v>
      </c>
    </row>
    <row r="7" spans="1:7" x14ac:dyDescent="0.3">
      <c r="A7" t="s">
        <v>9</v>
      </c>
      <c r="B7">
        <v>20</v>
      </c>
      <c r="C7">
        <v>26</v>
      </c>
      <c r="D7">
        <v>40</v>
      </c>
      <c r="E7">
        <v>46</v>
      </c>
      <c r="F7">
        <v>23</v>
      </c>
      <c r="G7">
        <v>2</v>
      </c>
    </row>
    <row r="8" spans="1:7" x14ac:dyDescent="0.3">
      <c r="A8" t="s">
        <v>10</v>
      </c>
      <c r="B8">
        <v>20</v>
      </c>
      <c r="C8">
        <v>31</v>
      </c>
      <c r="D8">
        <v>34</v>
      </c>
      <c r="E8">
        <v>52</v>
      </c>
      <c r="F8">
        <v>19</v>
      </c>
      <c r="G8">
        <v>1</v>
      </c>
    </row>
    <row r="9" spans="1:7" x14ac:dyDescent="0.3">
      <c r="A9" t="s">
        <v>40</v>
      </c>
      <c r="B9">
        <v>20</v>
      </c>
      <c r="C9">
        <v>27</v>
      </c>
      <c r="D9">
        <v>33</v>
      </c>
      <c r="E9">
        <v>56</v>
      </c>
      <c r="F9">
        <v>19</v>
      </c>
      <c r="G9">
        <v>2</v>
      </c>
    </row>
    <row r="10" spans="1:7" x14ac:dyDescent="0.3">
      <c r="A10" t="s">
        <v>12</v>
      </c>
      <c r="B10">
        <v>10</v>
      </c>
      <c r="C10">
        <v>25</v>
      </c>
      <c r="D10">
        <v>32</v>
      </c>
      <c r="E10">
        <v>63</v>
      </c>
      <c r="F10">
        <v>25</v>
      </c>
      <c r="G10">
        <v>2</v>
      </c>
    </row>
    <row r="11" spans="1:7" x14ac:dyDescent="0.3">
      <c r="A11" t="s">
        <v>13</v>
      </c>
      <c r="B11">
        <v>29</v>
      </c>
      <c r="C11">
        <v>24</v>
      </c>
      <c r="D11">
        <v>29</v>
      </c>
      <c r="E11">
        <v>45</v>
      </c>
      <c r="F11">
        <v>28</v>
      </c>
      <c r="G11">
        <v>2</v>
      </c>
    </row>
    <row r="12" spans="1:7" x14ac:dyDescent="0.3">
      <c r="A12" t="s">
        <v>14</v>
      </c>
      <c r="B12">
        <v>16</v>
      </c>
      <c r="C12">
        <v>33</v>
      </c>
      <c r="D12">
        <v>39</v>
      </c>
      <c r="E12">
        <v>45</v>
      </c>
      <c r="F12">
        <v>24</v>
      </c>
      <c r="G12">
        <v>0</v>
      </c>
    </row>
    <row r="14" spans="1:7" s="1" customFormat="1" x14ac:dyDescent="0.3">
      <c r="A14" s="1" t="s">
        <v>41</v>
      </c>
    </row>
    <row r="15" spans="1:7" x14ac:dyDescent="0.3">
      <c r="B15" t="s">
        <v>33</v>
      </c>
      <c r="C15" t="s">
        <v>34</v>
      </c>
      <c r="D15" t="s">
        <v>35</v>
      </c>
      <c r="E15" t="s">
        <v>36</v>
      </c>
      <c r="F15" t="s">
        <v>37</v>
      </c>
    </row>
    <row r="16" spans="1:7" x14ac:dyDescent="0.3">
      <c r="A16" t="s">
        <v>39</v>
      </c>
      <c r="B16">
        <v>6.4102564102564097</v>
      </c>
      <c r="C16">
        <v>10.256410256410255</v>
      </c>
      <c r="D16">
        <v>20.512820512820511</v>
      </c>
      <c r="E16">
        <v>38.461538461538467</v>
      </c>
      <c r="F16">
        <v>24.358974358974358</v>
      </c>
    </row>
    <row r="17" spans="1:6" x14ac:dyDescent="0.3">
      <c r="A17" t="s">
        <v>6</v>
      </c>
      <c r="B17">
        <v>3.2051282051282048</v>
      </c>
      <c r="C17">
        <v>10.897435897435898</v>
      </c>
      <c r="D17">
        <v>11.538461538461538</v>
      </c>
      <c r="E17">
        <v>41.666666666666671</v>
      </c>
      <c r="F17">
        <v>32.692307692307693</v>
      </c>
    </row>
    <row r="18" spans="1:6" x14ac:dyDescent="0.3">
      <c r="A18" t="s">
        <v>7</v>
      </c>
      <c r="B18">
        <v>25.806451612903224</v>
      </c>
      <c r="C18">
        <v>14.193548387096774</v>
      </c>
      <c r="D18">
        <v>12.258064516129032</v>
      </c>
      <c r="E18">
        <v>25.161290322580644</v>
      </c>
      <c r="F18">
        <v>22.58064516129032</v>
      </c>
    </row>
    <row r="19" spans="1:6" x14ac:dyDescent="0.3">
      <c r="A19" t="s">
        <v>8</v>
      </c>
      <c r="B19">
        <v>21.794871794871796</v>
      </c>
      <c r="C19">
        <v>14.743589743589745</v>
      </c>
      <c r="D19">
        <v>24.358974358974358</v>
      </c>
      <c r="E19">
        <v>21.794871794871796</v>
      </c>
      <c r="F19">
        <v>17.307692307692307</v>
      </c>
    </row>
    <row r="20" spans="1:6" x14ac:dyDescent="0.3">
      <c r="A20" t="s">
        <v>9</v>
      </c>
      <c r="B20">
        <v>12.903225806451612</v>
      </c>
      <c r="C20">
        <v>16.7741935483871</v>
      </c>
      <c r="D20">
        <v>25.806451612903224</v>
      </c>
      <c r="E20">
        <v>29.677419354838708</v>
      </c>
      <c r="F20">
        <v>14.838709677419354</v>
      </c>
    </row>
    <row r="21" spans="1:6" x14ac:dyDescent="0.3">
      <c r="A21" t="s">
        <v>10</v>
      </c>
      <c r="B21">
        <v>12.820512820512819</v>
      </c>
      <c r="C21">
        <v>19.871794871794872</v>
      </c>
      <c r="D21">
        <v>21.794871794871796</v>
      </c>
      <c r="E21">
        <v>33.333333333333329</v>
      </c>
      <c r="F21">
        <v>12.179487179487179</v>
      </c>
    </row>
    <row r="22" spans="1:6" x14ac:dyDescent="0.3">
      <c r="A22" t="s">
        <v>40</v>
      </c>
      <c r="B22">
        <v>12.903225806451612</v>
      </c>
      <c r="C22">
        <v>17.419354838709676</v>
      </c>
      <c r="D22">
        <v>21.29032258064516</v>
      </c>
      <c r="E22">
        <v>36.129032258064512</v>
      </c>
      <c r="F22">
        <v>12.258064516129032</v>
      </c>
    </row>
    <row r="23" spans="1:6" x14ac:dyDescent="0.3">
      <c r="A23" t="s">
        <v>12</v>
      </c>
      <c r="B23">
        <v>6.4516129032258061</v>
      </c>
      <c r="C23">
        <v>16.129032258064516</v>
      </c>
      <c r="D23">
        <v>20.64516129032258</v>
      </c>
      <c r="E23">
        <v>40.645161290322577</v>
      </c>
      <c r="F23">
        <v>16.129032258064516</v>
      </c>
    </row>
    <row r="24" spans="1:6" x14ac:dyDescent="0.3">
      <c r="A24" t="s">
        <v>13</v>
      </c>
      <c r="B24">
        <v>18.70967741935484</v>
      </c>
      <c r="C24">
        <v>15.483870967741936</v>
      </c>
      <c r="D24">
        <v>18.70967741935484</v>
      </c>
      <c r="E24">
        <v>29.032258064516132</v>
      </c>
      <c r="F24">
        <v>18.064516129032256</v>
      </c>
    </row>
    <row r="25" spans="1:6" x14ac:dyDescent="0.3">
      <c r="A25" t="s">
        <v>14</v>
      </c>
      <c r="B25">
        <v>10.191082802547772</v>
      </c>
      <c r="C25">
        <v>21.019108280254777</v>
      </c>
      <c r="D25">
        <v>24.840764331210192</v>
      </c>
      <c r="E25">
        <v>28.662420382165603</v>
      </c>
      <c r="F25">
        <v>15.286624203821656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4D26F-EE3E-4C87-91B3-F45528C0AECE}">
  <sheetPr codeName="Sheet5"/>
  <dimension ref="A1:F26"/>
  <sheetViews>
    <sheetView workbookViewId="0">
      <selection activeCell="O24" sqref="O24"/>
    </sheetView>
  </sheetViews>
  <sheetFormatPr defaultRowHeight="14.4" x14ac:dyDescent="0.3"/>
  <sheetData>
    <row r="1" spans="1:6" s="1" customFormat="1" x14ac:dyDescent="0.3">
      <c r="A1" s="1" t="s">
        <v>75</v>
      </c>
    </row>
    <row r="2" spans="1:6" x14ac:dyDescent="0.3">
      <c r="C2" t="s">
        <v>69</v>
      </c>
      <c r="D2" t="s">
        <v>70</v>
      </c>
      <c r="E2" t="s">
        <v>71</v>
      </c>
      <c r="F2" t="s">
        <v>38</v>
      </c>
    </row>
    <row r="3" spans="1:6" x14ac:dyDescent="0.3">
      <c r="A3" t="s">
        <v>72</v>
      </c>
      <c r="C3">
        <v>99</v>
      </c>
      <c r="D3">
        <v>15</v>
      </c>
      <c r="E3">
        <v>32</v>
      </c>
      <c r="F3">
        <v>15</v>
      </c>
    </row>
    <row r="4" spans="1:6" x14ac:dyDescent="0.3">
      <c r="A4" t="s">
        <v>73</v>
      </c>
      <c r="C4">
        <v>62</v>
      </c>
      <c r="D4">
        <v>13</v>
      </c>
      <c r="E4">
        <v>47</v>
      </c>
      <c r="F4">
        <v>38</v>
      </c>
    </row>
    <row r="5" spans="1:6" x14ac:dyDescent="0.3">
      <c r="A5" t="s">
        <v>74</v>
      </c>
      <c r="C5">
        <v>16</v>
      </c>
      <c r="D5">
        <v>3</v>
      </c>
      <c r="E5">
        <v>69</v>
      </c>
      <c r="F5">
        <v>70</v>
      </c>
    </row>
    <row r="8" spans="1:6" s="1" customFormat="1" x14ac:dyDescent="0.3">
      <c r="A8" s="1" t="s">
        <v>76</v>
      </c>
    </row>
    <row r="9" spans="1:6" x14ac:dyDescent="0.3">
      <c r="C9" t="s">
        <v>69</v>
      </c>
      <c r="D9" t="s">
        <v>70</v>
      </c>
      <c r="E9" t="s">
        <v>71</v>
      </c>
    </row>
    <row r="10" spans="1:6" x14ac:dyDescent="0.3">
      <c r="A10" t="s">
        <v>72</v>
      </c>
      <c r="C10">
        <v>69.718309859154928</v>
      </c>
      <c r="D10">
        <v>10.56338028169014</v>
      </c>
      <c r="E10">
        <v>22.535211267605636</v>
      </c>
    </row>
    <row r="11" spans="1:6" x14ac:dyDescent="0.3">
      <c r="A11" t="s">
        <v>73</v>
      </c>
      <c r="C11">
        <v>52.100840336134461</v>
      </c>
      <c r="D11">
        <v>10.92436974789916</v>
      </c>
      <c r="E11">
        <v>39.495798319327733</v>
      </c>
    </row>
    <row r="12" spans="1:6" x14ac:dyDescent="0.3">
      <c r="A12" t="s">
        <v>74</v>
      </c>
      <c r="C12">
        <v>18.390804597701148</v>
      </c>
      <c r="D12">
        <v>3.4482758620689653</v>
      </c>
      <c r="E12">
        <v>79.310344827586206</v>
      </c>
    </row>
    <row r="15" spans="1:6" s="1" customFormat="1" x14ac:dyDescent="0.3">
      <c r="A15" s="1" t="s">
        <v>80</v>
      </c>
    </row>
    <row r="16" spans="1:6" x14ac:dyDescent="0.3">
      <c r="C16" t="s">
        <v>69</v>
      </c>
      <c r="D16" t="s">
        <v>70</v>
      </c>
      <c r="E16" t="s">
        <v>71</v>
      </c>
      <c r="F16" t="s">
        <v>38</v>
      </c>
    </row>
    <row r="17" spans="1:6" x14ac:dyDescent="0.3">
      <c r="A17" t="s">
        <v>77</v>
      </c>
      <c r="C17">
        <v>20</v>
      </c>
      <c r="D17">
        <v>3</v>
      </c>
      <c r="E17">
        <v>100</v>
      </c>
      <c r="F17">
        <v>34</v>
      </c>
    </row>
    <row r="18" spans="1:6" x14ac:dyDescent="0.3">
      <c r="A18" t="s">
        <v>78</v>
      </c>
      <c r="C18">
        <v>52</v>
      </c>
      <c r="D18">
        <v>10</v>
      </c>
      <c r="E18">
        <v>76</v>
      </c>
      <c r="F18">
        <v>21</v>
      </c>
    </row>
    <row r="19" spans="1:6" x14ac:dyDescent="0.3">
      <c r="A19" t="s">
        <v>79</v>
      </c>
      <c r="C19">
        <v>53</v>
      </c>
      <c r="D19">
        <v>5</v>
      </c>
      <c r="E19">
        <v>84</v>
      </c>
      <c r="F19">
        <v>16</v>
      </c>
    </row>
    <row r="22" spans="1:6" s="1" customFormat="1" x14ac:dyDescent="0.3">
      <c r="A22" s="1" t="s">
        <v>81</v>
      </c>
    </row>
    <row r="23" spans="1:6" x14ac:dyDescent="0.3">
      <c r="C23" t="s">
        <v>69</v>
      </c>
      <c r="D23" t="s">
        <v>70</v>
      </c>
      <c r="E23" t="s">
        <v>71</v>
      </c>
    </row>
    <row r="24" spans="1:6" x14ac:dyDescent="0.3">
      <c r="A24" t="s">
        <v>77</v>
      </c>
      <c r="C24">
        <v>16.260162601626014</v>
      </c>
      <c r="D24">
        <v>2.4390243902439024</v>
      </c>
      <c r="E24">
        <v>81.300813008130078</v>
      </c>
    </row>
    <row r="25" spans="1:6" x14ac:dyDescent="0.3">
      <c r="A25" t="s">
        <v>78</v>
      </c>
      <c r="C25">
        <v>38.235294117647058</v>
      </c>
      <c r="D25">
        <v>7.3529411764705888</v>
      </c>
      <c r="E25">
        <v>55.882352941176471</v>
      </c>
    </row>
    <row r="26" spans="1:6" x14ac:dyDescent="0.3">
      <c r="A26" t="s">
        <v>79</v>
      </c>
      <c r="C26">
        <v>37.588652482269502</v>
      </c>
      <c r="D26">
        <v>3.5460992907801421</v>
      </c>
      <c r="E26">
        <v>59.574468085106382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A738-BE71-49E3-B2A7-F0EAC3F5903A}">
  <sheetPr codeName="Sheet6"/>
  <dimension ref="A1:I21"/>
  <sheetViews>
    <sheetView workbookViewId="0">
      <selection activeCell="G9" sqref="G9"/>
    </sheetView>
  </sheetViews>
  <sheetFormatPr defaultRowHeight="14.4" x14ac:dyDescent="0.3"/>
  <cols>
    <col min="1" max="1" width="26.77734375" customWidth="1"/>
    <col min="7" max="7" width="26.6640625" customWidth="1"/>
  </cols>
  <sheetData>
    <row r="1" spans="1:9" x14ac:dyDescent="0.3">
      <c r="A1" s="1" t="s">
        <v>58</v>
      </c>
      <c r="G1" s="1" t="s">
        <v>59</v>
      </c>
    </row>
    <row r="2" spans="1:9" x14ac:dyDescent="0.3">
      <c r="B2" t="s">
        <v>21</v>
      </c>
      <c r="C2" t="s">
        <v>57</v>
      </c>
      <c r="H2" t="s">
        <v>21</v>
      </c>
      <c r="I2" t="s">
        <v>57</v>
      </c>
    </row>
    <row r="3" spans="1:9" x14ac:dyDescent="0.3">
      <c r="A3" t="s">
        <v>42</v>
      </c>
      <c r="B3">
        <v>68</v>
      </c>
      <c r="C3">
        <v>43.589743589743591</v>
      </c>
      <c r="G3" t="s">
        <v>60</v>
      </c>
      <c r="H3">
        <v>14</v>
      </c>
      <c r="I3">
        <v>10</v>
      </c>
    </row>
    <row r="4" spans="1:9" x14ac:dyDescent="0.3">
      <c r="A4" t="s">
        <v>43</v>
      </c>
      <c r="B4">
        <v>38</v>
      </c>
      <c r="C4">
        <v>24.358974358974358</v>
      </c>
      <c r="G4" t="s">
        <v>61</v>
      </c>
      <c r="H4">
        <v>18</v>
      </c>
      <c r="I4">
        <v>12.857142857142856</v>
      </c>
    </row>
    <row r="5" spans="1:9" x14ac:dyDescent="0.3">
      <c r="A5" t="s">
        <v>44</v>
      </c>
      <c r="B5">
        <v>51</v>
      </c>
      <c r="C5">
        <v>32.692307692307693</v>
      </c>
      <c r="G5" t="s">
        <v>62</v>
      </c>
      <c r="H5">
        <v>32</v>
      </c>
      <c r="I5">
        <v>22.857142857142858</v>
      </c>
    </row>
    <row r="6" spans="1:9" x14ac:dyDescent="0.3">
      <c r="A6" t="s">
        <v>45</v>
      </c>
      <c r="B6">
        <v>39</v>
      </c>
      <c r="C6">
        <v>25</v>
      </c>
      <c r="G6" t="s">
        <v>63</v>
      </c>
      <c r="H6">
        <v>12</v>
      </c>
      <c r="I6">
        <v>8.5714285714285712</v>
      </c>
    </row>
    <row r="7" spans="1:9" x14ac:dyDescent="0.3">
      <c r="A7" t="s">
        <v>46</v>
      </c>
      <c r="B7">
        <v>33</v>
      </c>
      <c r="C7">
        <v>21.153846153846153</v>
      </c>
      <c r="G7" t="s">
        <v>52</v>
      </c>
      <c r="H7">
        <v>15</v>
      </c>
      <c r="I7">
        <v>10.714285714285714</v>
      </c>
    </row>
    <row r="8" spans="1:9" x14ac:dyDescent="0.3">
      <c r="A8" t="s">
        <v>47</v>
      </c>
      <c r="B8">
        <v>51</v>
      </c>
      <c r="C8">
        <v>32.692307692307693</v>
      </c>
      <c r="G8" t="s">
        <v>64</v>
      </c>
      <c r="H8">
        <v>20</v>
      </c>
      <c r="I8">
        <v>14.285714285714285</v>
      </c>
    </row>
    <row r="9" spans="1:9" x14ac:dyDescent="0.3">
      <c r="A9" t="s">
        <v>48</v>
      </c>
      <c r="B9">
        <v>40</v>
      </c>
      <c r="C9">
        <v>25.641025641025639</v>
      </c>
      <c r="G9" t="s">
        <v>337</v>
      </c>
      <c r="H9">
        <v>27</v>
      </c>
      <c r="I9">
        <v>19.285714285714288</v>
      </c>
    </row>
    <row r="10" spans="1:9" x14ac:dyDescent="0.3">
      <c r="A10" t="s">
        <v>49</v>
      </c>
      <c r="B10">
        <v>27</v>
      </c>
      <c r="C10">
        <v>17.307692307692307</v>
      </c>
      <c r="G10" t="s">
        <v>336</v>
      </c>
      <c r="H10">
        <v>16</v>
      </c>
      <c r="I10">
        <v>11.428571428571429</v>
      </c>
    </row>
    <row r="11" spans="1:9" x14ac:dyDescent="0.3">
      <c r="A11" t="s">
        <v>50</v>
      </c>
      <c r="B11">
        <v>12</v>
      </c>
      <c r="C11">
        <v>7.6923076923076925</v>
      </c>
      <c r="G11" t="s">
        <v>65</v>
      </c>
      <c r="H11">
        <v>17</v>
      </c>
      <c r="I11">
        <v>12.142857142857142</v>
      </c>
    </row>
    <row r="12" spans="1:9" x14ac:dyDescent="0.3">
      <c r="A12" t="s">
        <v>51</v>
      </c>
      <c r="B12">
        <v>30</v>
      </c>
      <c r="C12">
        <v>19.230769230769234</v>
      </c>
      <c r="G12" t="s">
        <v>66</v>
      </c>
      <c r="H12">
        <v>23</v>
      </c>
      <c r="I12">
        <v>16.428571428571427</v>
      </c>
    </row>
    <row r="13" spans="1:9" x14ac:dyDescent="0.3">
      <c r="A13" t="s">
        <v>52</v>
      </c>
      <c r="B13">
        <v>22</v>
      </c>
      <c r="C13">
        <v>14.102564102564102</v>
      </c>
      <c r="G13" t="s">
        <v>67</v>
      </c>
      <c r="H13">
        <v>16</v>
      </c>
      <c r="I13">
        <v>11.428571428571429</v>
      </c>
    </row>
    <row r="14" spans="1:9" x14ac:dyDescent="0.3">
      <c r="A14" t="s">
        <v>53</v>
      </c>
      <c r="B14">
        <v>32</v>
      </c>
      <c r="C14">
        <v>20.512820512820511</v>
      </c>
      <c r="G14" t="s">
        <v>49</v>
      </c>
      <c r="H14">
        <v>20</v>
      </c>
      <c r="I14">
        <v>14.285714285714285</v>
      </c>
    </row>
    <row r="15" spans="1:9" x14ac:dyDescent="0.3">
      <c r="A15" t="s">
        <v>54</v>
      </c>
      <c r="B15">
        <v>38</v>
      </c>
      <c r="C15">
        <v>24.358974358974358</v>
      </c>
      <c r="G15" t="s">
        <v>85</v>
      </c>
      <c r="H15">
        <v>7</v>
      </c>
      <c r="I15">
        <v>5</v>
      </c>
    </row>
    <row r="16" spans="1:9" x14ac:dyDescent="0.3">
      <c r="A16" t="s">
        <v>55</v>
      </c>
      <c r="B16">
        <v>14</v>
      </c>
      <c r="C16">
        <v>8.9743589743589745</v>
      </c>
      <c r="G16" t="s">
        <v>51</v>
      </c>
      <c r="H16">
        <v>19</v>
      </c>
      <c r="I16">
        <v>13.571428571428571</v>
      </c>
    </row>
    <row r="17" spans="1:9" x14ac:dyDescent="0.3">
      <c r="A17" t="s">
        <v>28</v>
      </c>
      <c r="B17">
        <v>11</v>
      </c>
      <c r="C17">
        <v>7.0512820512820511</v>
      </c>
      <c r="G17" t="s">
        <v>68</v>
      </c>
      <c r="H17">
        <v>19</v>
      </c>
      <c r="I17">
        <v>13.571428571428571</v>
      </c>
    </row>
    <row r="18" spans="1:9" x14ac:dyDescent="0.3">
      <c r="A18" t="s">
        <v>56</v>
      </c>
      <c r="B18">
        <v>31</v>
      </c>
      <c r="C18">
        <v>19.871794871794872</v>
      </c>
      <c r="G18" t="s">
        <v>55</v>
      </c>
      <c r="H18">
        <v>5</v>
      </c>
      <c r="I18">
        <v>3.5714285714285712</v>
      </c>
    </row>
    <row r="19" spans="1:9" x14ac:dyDescent="0.3">
      <c r="A19" t="s">
        <v>38</v>
      </c>
      <c r="B19">
        <v>1</v>
      </c>
      <c r="G19" t="s">
        <v>28</v>
      </c>
      <c r="H19">
        <v>9</v>
      </c>
      <c r="I19">
        <v>6.4285714285714279</v>
      </c>
    </row>
    <row r="20" spans="1:9" x14ac:dyDescent="0.3">
      <c r="G20" t="s">
        <v>56</v>
      </c>
      <c r="H20">
        <v>47</v>
      </c>
      <c r="I20">
        <v>33.571428571428569</v>
      </c>
    </row>
    <row r="21" spans="1:9" x14ac:dyDescent="0.3">
      <c r="G21" t="s">
        <v>38</v>
      </c>
      <c r="H21">
        <v>17</v>
      </c>
    </row>
  </sheetData>
  <sheetProtection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FC496-76A4-4118-915A-A4BE867D8C0B}">
  <sheetPr codeName="Sheet7"/>
  <dimension ref="A1:L38"/>
  <sheetViews>
    <sheetView topLeftCell="A10" workbookViewId="0">
      <selection activeCell="Q18" sqref="Q18"/>
    </sheetView>
  </sheetViews>
  <sheetFormatPr defaultRowHeight="14.4" x14ac:dyDescent="0.3"/>
  <sheetData>
    <row r="1" spans="1:6" s="1" customFormat="1" x14ac:dyDescent="0.3">
      <c r="B1" s="1" t="s">
        <v>83</v>
      </c>
      <c r="E1" s="1" t="s">
        <v>82</v>
      </c>
    </row>
    <row r="2" spans="1:6" x14ac:dyDescent="0.3">
      <c r="B2" t="s">
        <v>21</v>
      </c>
      <c r="C2" t="s">
        <v>84</v>
      </c>
      <c r="E2" t="s">
        <v>21</v>
      </c>
      <c r="F2" t="s">
        <v>84</v>
      </c>
    </row>
    <row r="3" spans="1:6" x14ac:dyDescent="0.3">
      <c r="A3" t="s">
        <v>85</v>
      </c>
      <c r="B3">
        <v>10</v>
      </c>
      <c r="C3">
        <v>6.369426751592357</v>
      </c>
      <c r="E3">
        <v>11</v>
      </c>
      <c r="F3">
        <v>7.0063694267515926</v>
      </c>
    </row>
    <row r="4" spans="1:6" x14ac:dyDescent="0.3">
      <c r="A4" t="s">
        <v>86</v>
      </c>
      <c r="B4">
        <v>8</v>
      </c>
      <c r="C4">
        <v>5.095541401273886</v>
      </c>
      <c r="E4">
        <v>8</v>
      </c>
      <c r="F4">
        <v>5.095541401273886</v>
      </c>
    </row>
    <row r="5" spans="1:6" x14ac:dyDescent="0.3">
      <c r="A5" t="s">
        <v>87</v>
      </c>
      <c r="B5">
        <v>7</v>
      </c>
      <c r="C5">
        <v>4.4585987261146496</v>
      </c>
      <c r="E5">
        <v>5</v>
      </c>
      <c r="F5">
        <v>3.1847133757961785</v>
      </c>
    </row>
    <row r="6" spans="1:6" x14ac:dyDescent="0.3">
      <c r="A6" t="s">
        <v>88</v>
      </c>
      <c r="B6">
        <v>29</v>
      </c>
      <c r="C6">
        <v>18.471337579617835</v>
      </c>
      <c r="E6">
        <v>28</v>
      </c>
      <c r="F6">
        <v>17.834394904458598</v>
      </c>
    </row>
    <row r="7" spans="1:6" x14ac:dyDescent="0.3">
      <c r="A7" t="s">
        <v>89</v>
      </c>
      <c r="B7">
        <v>23</v>
      </c>
      <c r="C7">
        <v>14.64968152866242</v>
      </c>
      <c r="E7">
        <v>19</v>
      </c>
      <c r="F7">
        <v>12.101910828025478</v>
      </c>
    </row>
    <row r="8" spans="1:6" x14ac:dyDescent="0.3">
      <c r="A8" t="s">
        <v>90</v>
      </c>
      <c r="B8">
        <v>25</v>
      </c>
      <c r="C8">
        <v>15.923566878980891</v>
      </c>
      <c r="E8">
        <v>19</v>
      </c>
      <c r="F8">
        <v>12.101910828025478</v>
      </c>
    </row>
    <row r="9" spans="1:6" x14ac:dyDescent="0.3">
      <c r="A9" t="s">
        <v>91</v>
      </c>
      <c r="B9">
        <v>6</v>
      </c>
      <c r="C9">
        <v>3.8216560509554141</v>
      </c>
      <c r="E9">
        <v>6</v>
      </c>
      <c r="F9">
        <v>3.8216560509554141</v>
      </c>
    </row>
    <row r="10" spans="1:6" x14ac:dyDescent="0.3">
      <c r="A10" t="s">
        <v>92</v>
      </c>
      <c r="B10">
        <v>77</v>
      </c>
      <c r="C10">
        <v>49.044585987261144</v>
      </c>
      <c r="E10">
        <v>83</v>
      </c>
      <c r="F10">
        <v>52.866242038216562</v>
      </c>
    </row>
    <row r="11" spans="1:6" x14ac:dyDescent="0.3">
      <c r="A11" t="s">
        <v>28</v>
      </c>
      <c r="B11">
        <v>7</v>
      </c>
      <c r="C11">
        <v>4.4585987261146496</v>
      </c>
      <c r="E11">
        <v>3</v>
      </c>
      <c r="F11">
        <v>1.910828025477707</v>
      </c>
    </row>
    <row r="12" spans="1:6" x14ac:dyDescent="0.3">
      <c r="A12" t="s">
        <v>93</v>
      </c>
      <c r="B12">
        <v>3</v>
      </c>
      <c r="C12">
        <f>100*(3/157)</f>
        <v>1.910828025477707</v>
      </c>
      <c r="E12">
        <v>1</v>
      </c>
      <c r="F12">
        <f>100*(1/157)</f>
        <v>0.63694267515923575</v>
      </c>
    </row>
    <row r="13" spans="1:6" x14ac:dyDescent="0.3">
      <c r="A13" t="s">
        <v>94</v>
      </c>
      <c r="B13">
        <v>0</v>
      </c>
      <c r="C13">
        <v>0</v>
      </c>
      <c r="E13">
        <v>0</v>
      </c>
      <c r="F13">
        <v>0</v>
      </c>
    </row>
    <row r="14" spans="1:6" x14ac:dyDescent="0.3">
      <c r="A14" t="s">
        <v>95</v>
      </c>
      <c r="B14">
        <v>1</v>
      </c>
      <c r="C14">
        <v>0.63694267515923575</v>
      </c>
      <c r="E14">
        <v>0</v>
      </c>
      <c r="F14">
        <v>0</v>
      </c>
    </row>
    <row r="15" spans="1:6" x14ac:dyDescent="0.3">
      <c r="A15" t="s">
        <v>96</v>
      </c>
      <c r="B15">
        <v>3</v>
      </c>
      <c r="C15">
        <v>1.910828025477707</v>
      </c>
      <c r="E15">
        <v>1</v>
      </c>
      <c r="F15">
        <v>0.63694267515923575</v>
      </c>
    </row>
    <row r="16" spans="1:6" x14ac:dyDescent="0.3">
      <c r="A16" t="s">
        <v>38</v>
      </c>
      <c r="B16">
        <v>15</v>
      </c>
      <c r="C16">
        <f>100*(15/157)</f>
        <v>9.5541401273885356</v>
      </c>
      <c r="E16">
        <v>22</v>
      </c>
      <c r="F16">
        <f>100*(22/157)</f>
        <v>14.012738853503185</v>
      </c>
    </row>
    <row r="18" spans="1:12" x14ac:dyDescent="0.3">
      <c r="A18" t="s">
        <v>97</v>
      </c>
      <c r="B18">
        <f>B12+B16</f>
        <v>18</v>
      </c>
      <c r="C18">
        <f>C12+C16</f>
        <v>11.464968152866243</v>
      </c>
      <c r="E18">
        <f t="shared" ref="E18:F18" si="0">E12+E16</f>
        <v>23</v>
      </c>
      <c r="F18">
        <f t="shared" si="0"/>
        <v>14.649681528662422</v>
      </c>
    </row>
    <row r="21" spans="1:12" x14ac:dyDescent="0.3">
      <c r="A21" s="1" t="s">
        <v>328</v>
      </c>
    </row>
    <row r="23" spans="1:12" s="1" customFormat="1" x14ac:dyDescent="0.3">
      <c r="A23" s="1" t="s">
        <v>329</v>
      </c>
      <c r="H23" s="1" t="s">
        <v>82</v>
      </c>
    </row>
    <row r="24" spans="1:12" x14ac:dyDescent="0.3">
      <c r="A24" t="s">
        <v>330</v>
      </c>
      <c r="B24" t="s">
        <v>155</v>
      </c>
      <c r="C24" t="s">
        <v>154</v>
      </c>
      <c r="D24" t="s">
        <v>156</v>
      </c>
      <c r="E24" t="s">
        <v>93</v>
      </c>
      <c r="H24" t="s">
        <v>330</v>
      </c>
      <c r="I24" t="s">
        <v>155</v>
      </c>
      <c r="J24" t="s">
        <v>154</v>
      </c>
      <c r="K24" t="s">
        <v>156</v>
      </c>
      <c r="L24" t="s">
        <v>93</v>
      </c>
    </row>
    <row r="25" spans="1:12" x14ac:dyDescent="0.3">
      <c r="A25" t="s">
        <v>87</v>
      </c>
      <c r="B25">
        <v>5.0847457627118651</v>
      </c>
      <c r="C25">
        <v>6.0606060606060606</v>
      </c>
      <c r="D25">
        <v>0</v>
      </c>
      <c r="E25">
        <v>0</v>
      </c>
      <c r="H25" t="s">
        <v>87</v>
      </c>
      <c r="I25">
        <v>3.4482758620689653</v>
      </c>
      <c r="J25">
        <v>3.225806451612903</v>
      </c>
      <c r="K25">
        <v>0</v>
      </c>
      <c r="L25">
        <v>10</v>
      </c>
    </row>
    <row r="26" spans="1:12" x14ac:dyDescent="0.3">
      <c r="A26" t="s">
        <v>88</v>
      </c>
      <c r="B26">
        <v>42.372881355932201</v>
      </c>
      <c r="C26">
        <v>1.5151515151515151</v>
      </c>
      <c r="D26">
        <v>40</v>
      </c>
      <c r="E26">
        <v>8.3333333333333321</v>
      </c>
      <c r="H26" t="s">
        <v>88</v>
      </c>
      <c r="I26">
        <v>37.931034482758619</v>
      </c>
      <c r="J26">
        <v>3.225806451612903</v>
      </c>
      <c r="K26">
        <v>40</v>
      </c>
      <c r="L26">
        <v>20</v>
      </c>
    </row>
    <row r="27" spans="1:12" x14ac:dyDescent="0.3">
      <c r="A27" t="s">
        <v>96</v>
      </c>
      <c r="B27">
        <v>1.6949152542372881</v>
      </c>
      <c r="C27">
        <v>1.5151515151515151</v>
      </c>
      <c r="D27">
        <v>0</v>
      </c>
      <c r="E27">
        <v>8.3333333333333321</v>
      </c>
      <c r="H27" t="s">
        <v>96</v>
      </c>
      <c r="I27">
        <v>0</v>
      </c>
      <c r="J27">
        <v>1.6129032258064515</v>
      </c>
      <c r="K27">
        <v>0</v>
      </c>
      <c r="L27">
        <v>0</v>
      </c>
    </row>
    <row r="28" spans="1:12" x14ac:dyDescent="0.3">
      <c r="A28" t="s">
        <v>91</v>
      </c>
      <c r="B28">
        <v>1.6949152542372881</v>
      </c>
      <c r="C28">
        <v>6.0606060606060606</v>
      </c>
      <c r="D28">
        <v>20</v>
      </c>
      <c r="E28">
        <v>0</v>
      </c>
      <c r="H28" t="s">
        <v>333</v>
      </c>
      <c r="I28">
        <v>0</v>
      </c>
      <c r="J28">
        <v>0</v>
      </c>
      <c r="K28">
        <v>0</v>
      </c>
      <c r="L28">
        <v>0</v>
      </c>
    </row>
    <row r="29" spans="1:12" x14ac:dyDescent="0.3">
      <c r="A29" t="s">
        <v>331</v>
      </c>
      <c r="B29">
        <v>20.33898305084746</v>
      </c>
      <c r="C29">
        <v>16.666666666666664</v>
      </c>
      <c r="D29">
        <v>0</v>
      </c>
      <c r="E29">
        <v>16.666666666666664</v>
      </c>
      <c r="H29" t="s">
        <v>95</v>
      </c>
      <c r="I29">
        <v>0</v>
      </c>
      <c r="J29">
        <v>0</v>
      </c>
      <c r="K29">
        <v>0</v>
      </c>
      <c r="L29">
        <v>0</v>
      </c>
    </row>
    <row r="30" spans="1:12" x14ac:dyDescent="0.3">
      <c r="A30" t="s">
        <v>332</v>
      </c>
      <c r="B30">
        <v>13.559322033898304</v>
      </c>
      <c r="C30">
        <v>19.696969696969695</v>
      </c>
      <c r="D30">
        <v>0</v>
      </c>
      <c r="E30">
        <v>16.666666666666664</v>
      </c>
      <c r="H30" t="s">
        <v>91</v>
      </c>
      <c r="I30">
        <v>3.4482758620689653</v>
      </c>
      <c r="J30">
        <v>4.838709677419355</v>
      </c>
      <c r="K30">
        <v>20</v>
      </c>
      <c r="L30">
        <v>0</v>
      </c>
    </row>
    <row r="31" spans="1:12" x14ac:dyDescent="0.3">
      <c r="A31" t="s">
        <v>95</v>
      </c>
      <c r="B31">
        <v>1.6949152542372881</v>
      </c>
      <c r="C31">
        <v>0</v>
      </c>
      <c r="D31">
        <v>0</v>
      </c>
      <c r="E31">
        <v>0</v>
      </c>
      <c r="H31" t="s">
        <v>334</v>
      </c>
      <c r="I31">
        <v>13.793103448275861</v>
      </c>
      <c r="J31">
        <v>11.29032258064516</v>
      </c>
      <c r="K31">
        <v>40</v>
      </c>
      <c r="L31">
        <v>20</v>
      </c>
    </row>
    <row r="32" spans="1:12" x14ac:dyDescent="0.3">
      <c r="A32" t="s">
        <v>333</v>
      </c>
      <c r="B32">
        <v>0</v>
      </c>
      <c r="C32">
        <v>0</v>
      </c>
      <c r="D32">
        <v>0</v>
      </c>
      <c r="E32">
        <v>0</v>
      </c>
      <c r="H32" t="s">
        <v>335</v>
      </c>
      <c r="I32">
        <v>12.068965517241379</v>
      </c>
      <c r="J32">
        <v>14.516129032258066</v>
      </c>
      <c r="K32">
        <v>20</v>
      </c>
      <c r="L32">
        <v>20</v>
      </c>
    </row>
    <row r="33" spans="1:12" x14ac:dyDescent="0.3">
      <c r="A33" t="s">
        <v>86</v>
      </c>
      <c r="B33">
        <v>8.4745762711864394</v>
      </c>
      <c r="C33">
        <v>4.5454545454545459</v>
      </c>
      <c r="D33">
        <v>0</v>
      </c>
      <c r="E33">
        <v>0</v>
      </c>
      <c r="H33" t="s">
        <v>86</v>
      </c>
      <c r="I33">
        <v>10.344827586206897</v>
      </c>
      <c r="J33">
        <v>3.225806451612903</v>
      </c>
      <c r="K33">
        <v>0</v>
      </c>
      <c r="L33">
        <v>0</v>
      </c>
    </row>
    <row r="34" spans="1:12" x14ac:dyDescent="0.3">
      <c r="A34" t="s">
        <v>85</v>
      </c>
      <c r="B34">
        <v>10.16949152542373</v>
      </c>
      <c r="C34">
        <v>4.5454545454545459</v>
      </c>
      <c r="D34">
        <v>20</v>
      </c>
      <c r="E34">
        <v>0</v>
      </c>
      <c r="H34" t="s">
        <v>85</v>
      </c>
      <c r="I34">
        <v>8.6206896551724146</v>
      </c>
      <c r="J34">
        <v>4.838709677419355</v>
      </c>
      <c r="K34">
        <v>40</v>
      </c>
      <c r="L34">
        <v>10</v>
      </c>
    </row>
    <row r="35" spans="1:12" x14ac:dyDescent="0.3">
      <c r="A35" t="s">
        <v>28</v>
      </c>
      <c r="B35">
        <v>1.6949152542372881</v>
      </c>
      <c r="C35">
        <v>6.0606060606060606</v>
      </c>
      <c r="D35">
        <v>0</v>
      </c>
      <c r="E35">
        <v>16.666666666666664</v>
      </c>
      <c r="H35" t="s">
        <v>28</v>
      </c>
      <c r="I35">
        <v>5.1724137931034484</v>
      </c>
      <c r="J35">
        <v>0</v>
      </c>
      <c r="K35">
        <v>0</v>
      </c>
      <c r="L35">
        <v>0</v>
      </c>
    </row>
    <row r="37" spans="1:12" x14ac:dyDescent="0.3">
      <c r="A37" t="s">
        <v>254</v>
      </c>
      <c r="B37">
        <v>38.983050847457626</v>
      </c>
      <c r="C37">
        <v>68.181818181818173</v>
      </c>
      <c r="D37">
        <v>40</v>
      </c>
      <c r="E37">
        <v>58.333333333333336</v>
      </c>
      <c r="H37" t="s">
        <v>254</v>
      </c>
      <c r="I37">
        <v>48.275862068965516</v>
      </c>
      <c r="J37">
        <v>75.806451612903231</v>
      </c>
      <c r="K37">
        <v>40</v>
      </c>
      <c r="L37">
        <v>60</v>
      </c>
    </row>
    <row r="38" spans="1:12" x14ac:dyDescent="0.3">
      <c r="A38" t="s">
        <v>93</v>
      </c>
      <c r="B38">
        <v>1.6949152542372881</v>
      </c>
      <c r="C38">
        <v>1.5151515151515151</v>
      </c>
      <c r="D38">
        <v>0</v>
      </c>
      <c r="E38">
        <v>8.3333333333333321</v>
      </c>
      <c r="H38" t="s">
        <v>93</v>
      </c>
      <c r="I38">
        <v>0</v>
      </c>
      <c r="J38">
        <v>0</v>
      </c>
      <c r="K38">
        <v>0</v>
      </c>
      <c r="L38"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10AD-1198-4448-9E7A-09DB202CAB32}">
  <sheetPr codeName="Sheet8"/>
  <dimension ref="A1:S9"/>
  <sheetViews>
    <sheetView workbookViewId="0">
      <selection activeCell="O18" sqref="O18"/>
    </sheetView>
  </sheetViews>
  <sheetFormatPr defaultRowHeight="14.4" x14ac:dyDescent="0.3"/>
  <sheetData>
    <row r="1" spans="1:19" s="1" customFormat="1" x14ac:dyDescent="0.3">
      <c r="A1" s="1" t="s">
        <v>163</v>
      </c>
      <c r="F1" s="1" t="s">
        <v>169</v>
      </c>
      <c r="M1" s="1" t="s">
        <v>174</v>
      </c>
    </row>
    <row r="2" spans="1:19" x14ac:dyDescent="0.3">
      <c r="A2" t="s">
        <v>164</v>
      </c>
      <c r="B2" t="s">
        <v>165</v>
      </c>
      <c r="F2" t="s">
        <v>164</v>
      </c>
      <c r="G2" t="s">
        <v>165</v>
      </c>
      <c r="M2" t="s">
        <v>164</v>
      </c>
      <c r="N2" t="s">
        <v>165</v>
      </c>
    </row>
    <row r="3" spans="1:19" x14ac:dyDescent="0.3">
      <c r="A3" t="s">
        <v>166</v>
      </c>
      <c r="B3" t="s">
        <v>147</v>
      </c>
      <c r="C3" t="s">
        <v>146</v>
      </c>
      <c r="D3" t="s">
        <v>167</v>
      </c>
      <c r="F3" t="s">
        <v>166</v>
      </c>
      <c r="G3" t="s">
        <v>170</v>
      </c>
      <c r="H3" t="s">
        <v>171</v>
      </c>
      <c r="I3" t="s">
        <v>172</v>
      </c>
      <c r="J3" t="s">
        <v>173</v>
      </c>
      <c r="K3" t="s">
        <v>167</v>
      </c>
      <c r="M3" t="s">
        <v>166</v>
      </c>
      <c r="N3" t="s">
        <v>148</v>
      </c>
      <c r="O3" t="s">
        <v>152</v>
      </c>
      <c r="P3" t="s">
        <v>149</v>
      </c>
      <c r="Q3" t="s">
        <v>150</v>
      </c>
      <c r="R3" t="s">
        <v>151</v>
      </c>
      <c r="S3" t="s">
        <v>167</v>
      </c>
    </row>
    <row r="4" spans="1:19" x14ac:dyDescent="0.3">
      <c r="A4" t="s">
        <v>158</v>
      </c>
      <c r="B4">
        <v>2</v>
      </c>
      <c r="C4">
        <v>6</v>
      </c>
      <c r="D4">
        <v>8</v>
      </c>
      <c r="F4" t="s">
        <v>158</v>
      </c>
      <c r="G4">
        <v>5</v>
      </c>
      <c r="H4">
        <v>3</v>
      </c>
      <c r="I4">
        <v>0</v>
      </c>
      <c r="J4">
        <v>0</v>
      </c>
      <c r="K4">
        <v>8</v>
      </c>
      <c r="M4" t="s">
        <v>158</v>
      </c>
      <c r="N4">
        <v>1</v>
      </c>
      <c r="O4">
        <v>1</v>
      </c>
      <c r="P4">
        <v>3</v>
      </c>
      <c r="Q4">
        <v>3</v>
      </c>
      <c r="R4">
        <v>0</v>
      </c>
      <c r="S4">
        <v>8</v>
      </c>
    </row>
    <row r="5" spans="1:19" x14ac:dyDescent="0.3">
      <c r="A5" t="s">
        <v>160</v>
      </c>
      <c r="B5">
        <v>75</v>
      </c>
      <c r="C5">
        <v>58</v>
      </c>
      <c r="D5">
        <v>133</v>
      </c>
      <c r="F5" t="s">
        <v>160</v>
      </c>
      <c r="G5">
        <v>53</v>
      </c>
      <c r="H5">
        <v>64</v>
      </c>
      <c r="I5">
        <v>5</v>
      </c>
      <c r="J5">
        <v>11</v>
      </c>
      <c r="K5">
        <v>133</v>
      </c>
      <c r="M5" t="s">
        <v>160</v>
      </c>
      <c r="N5">
        <v>20</v>
      </c>
      <c r="O5">
        <v>7</v>
      </c>
      <c r="P5">
        <v>47</v>
      </c>
      <c r="Q5">
        <v>42</v>
      </c>
      <c r="R5">
        <v>17</v>
      </c>
      <c r="S5">
        <v>133</v>
      </c>
    </row>
    <row r="6" spans="1:19" x14ac:dyDescent="0.3">
      <c r="A6" t="s">
        <v>159</v>
      </c>
      <c r="B6">
        <v>12</v>
      </c>
      <c r="C6">
        <v>4</v>
      </c>
      <c r="D6">
        <v>16</v>
      </c>
      <c r="F6" t="s">
        <v>159</v>
      </c>
      <c r="G6">
        <v>11</v>
      </c>
      <c r="H6">
        <v>2</v>
      </c>
      <c r="I6">
        <v>1</v>
      </c>
      <c r="J6">
        <v>2</v>
      </c>
      <c r="K6">
        <v>16</v>
      </c>
      <c r="M6" t="s">
        <v>159</v>
      </c>
      <c r="N6">
        <v>1</v>
      </c>
      <c r="O6">
        <v>0</v>
      </c>
      <c r="P6">
        <v>8</v>
      </c>
      <c r="Q6">
        <v>6</v>
      </c>
      <c r="R6">
        <v>1</v>
      </c>
      <c r="S6">
        <v>16</v>
      </c>
    </row>
    <row r="7" spans="1:19" x14ac:dyDescent="0.3">
      <c r="A7" t="s">
        <v>167</v>
      </c>
      <c r="B7">
        <v>89</v>
      </c>
      <c r="C7">
        <v>68</v>
      </c>
      <c r="D7">
        <v>157</v>
      </c>
      <c r="F7" t="s">
        <v>167</v>
      </c>
      <c r="G7">
        <v>69</v>
      </c>
      <c r="H7">
        <v>69</v>
      </c>
      <c r="I7">
        <v>6</v>
      </c>
      <c r="J7">
        <v>13</v>
      </c>
      <c r="K7">
        <v>157</v>
      </c>
      <c r="M7" t="s">
        <v>167</v>
      </c>
      <c r="N7">
        <v>22</v>
      </c>
      <c r="O7">
        <v>8</v>
      </c>
      <c r="P7">
        <v>58</v>
      </c>
      <c r="Q7">
        <v>51</v>
      </c>
      <c r="R7">
        <v>18</v>
      </c>
      <c r="S7">
        <v>157</v>
      </c>
    </row>
    <row r="9" spans="1:19" x14ac:dyDescent="0.3">
      <c r="B9" t="s">
        <v>175</v>
      </c>
      <c r="C9" t="s">
        <v>168</v>
      </c>
      <c r="D9">
        <v>6.5162833180311575E-2</v>
      </c>
      <c r="I9" t="s">
        <v>175</v>
      </c>
      <c r="J9" t="s">
        <v>168</v>
      </c>
      <c r="K9">
        <v>0.16598180126578438</v>
      </c>
      <c r="Q9" t="s">
        <v>175</v>
      </c>
      <c r="R9" t="s">
        <v>168</v>
      </c>
      <c r="S9">
        <v>0.75400902045409424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90DE1-606C-4A73-80C1-8EE6223F619A}">
  <sheetPr codeName="Sheet9"/>
  <dimension ref="A1:H28"/>
  <sheetViews>
    <sheetView topLeftCell="A10" workbookViewId="0">
      <selection activeCell="S19" sqref="S19"/>
    </sheetView>
  </sheetViews>
  <sheetFormatPr defaultRowHeight="14.4" x14ac:dyDescent="0.3"/>
  <sheetData>
    <row r="1" spans="1:3" x14ac:dyDescent="0.3">
      <c r="A1" s="1" t="s">
        <v>194</v>
      </c>
    </row>
    <row r="2" spans="1:3" x14ac:dyDescent="0.3">
      <c r="B2" t="s">
        <v>187</v>
      </c>
      <c r="C2" t="s">
        <v>188</v>
      </c>
    </row>
    <row r="3" spans="1:3" x14ac:dyDescent="0.3">
      <c r="A3" t="s">
        <v>5</v>
      </c>
      <c r="B3">
        <v>64.705882352941174</v>
      </c>
      <c r="C3">
        <v>84.146341463414629</v>
      </c>
    </row>
    <row r="4" spans="1:3" x14ac:dyDescent="0.3">
      <c r="A4" t="s">
        <v>6</v>
      </c>
      <c r="B4">
        <v>62.68656716417911</v>
      </c>
      <c r="C4">
        <v>72.941176470588232</v>
      </c>
    </row>
    <row r="5" spans="1:3" x14ac:dyDescent="0.3">
      <c r="A5" t="s">
        <v>7</v>
      </c>
      <c r="B5">
        <v>39.393939393939391</v>
      </c>
      <c r="C5">
        <v>45.679012345679013</v>
      </c>
    </row>
    <row r="6" spans="1:3" x14ac:dyDescent="0.3">
      <c r="A6" t="s">
        <v>8</v>
      </c>
      <c r="B6">
        <v>45.3125</v>
      </c>
      <c r="C6">
        <v>54.320987654320987</v>
      </c>
    </row>
    <row r="7" spans="1:3" x14ac:dyDescent="0.3">
      <c r="A7" t="s">
        <v>9</v>
      </c>
      <c r="B7">
        <v>73.529411764705884</v>
      </c>
      <c r="C7">
        <v>80</v>
      </c>
    </row>
    <row r="8" spans="1:3" x14ac:dyDescent="0.3">
      <c r="A8" t="s">
        <v>10</v>
      </c>
      <c r="B8">
        <v>71.641791044776113</v>
      </c>
      <c r="C8">
        <v>77.215189873417728</v>
      </c>
    </row>
    <row r="9" spans="1:3" x14ac:dyDescent="0.3">
      <c r="A9" t="s">
        <v>11</v>
      </c>
      <c r="B9">
        <v>57.352941176470587</v>
      </c>
      <c r="C9">
        <v>63.855421686746979</v>
      </c>
    </row>
    <row r="10" spans="1:3" x14ac:dyDescent="0.3">
      <c r="A10" t="s">
        <v>12</v>
      </c>
      <c r="B10">
        <v>38.461538461538467</v>
      </c>
      <c r="C10">
        <v>51.851851851851848</v>
      </c>
    </row>
    <row r="11" spans="1:3" x14ac:dyDescent="0.3">
      <c r="A11" t="s">
        <v>13</v>
      </c>
      <c r="B11">
        <v>22.727272727272727</v>
      </c>
      <c r="C11">
        <v>30.37974683544304</v>
      </c>
    </row>
    <row r="12" spans="1:3" x14ac:dyDescent="0.3">
      <c r="A12" t="s">
        <v>14</v>
      </c>
      <c r="B12">
        <v>31.818181818181817</v>
      </c>
      <c r="C12">
        <v>50</v>
      </c>
    </row>
    <row r="14" spans="1:3" x14ac:dyDescent="0.3">
      <c r="A14" s="1" t="s">
        <v>195</v>
      </c>
    </row>
    <row r="15" spans="1:3" x14ac:dyDescent="0.3">
      <c r="A15" t="s">
        <v>178</v>
      </c>
    </row>
    <row r="16" spans="1:3" ht="15" thickBot="1" x14ac:dyDescent="0.35"/>
    <row r="17" spans="1:8" ht="57.6" x14ac:dyDescent="0.3">
      <c r="A17" s="3" t="s">
        <v>179</v>
      </c>
      <c r="B17" s="4" t="s">
        <v>180</v>
      </c>
      <c r="C17" s="4" t="s">
        <v>181</v>
      </c>
      <c r="D17" s="4" t="s">
        <v>182</v>
      </c>
      <c r="E17" s="4" t="s">
        <v>183</v>
      </c>
      <c r="F17" s="4" t="s">
        <v>184</v>
      </c>
      <c r="G17" s="4" t="s">
        <v>185</v>
      </c>
      <c r="H17" s="4" t="s">
        <v>186</v>
      </c>
    </row>
    <row r="18" spans="1:8" x14ac:dyDescent="0.3">
      <c r="A18" s="5" t="s">
        <v>187</v>
      </c>
      <c r="B18" s="6">
        <v>10</v>
      </c>
      <c r="C18" s="6">
        <v>0</v>
      </c>
      <c r="D18" s="6">
        <v>10</v>
      </c>
      <c r="E18" s="7">
        <v>22.727272727272727</v>
      </c>
      <c r="F18" s="7">
        <v>73.529411764705884</v>
      </c>
      <c r="G18" s="7">
        <v>50.763002590400525</v>
      </c>
      <c r="H18" s="7">
        <v>17.605030064087764</v>
      </c>
    </row>
    <row r="19" spans="1:8" ht="15" thickBot="1" x14ac:dyDescent="0.35">
      <c r="A19" s="8" t="s">
        <v>188</v>
      </c>
      <c r="B19" s="9">
        <v>10</v>
      </c>
      <c r="C19" s="9">
        <v>0</v>
      </c>
      <c r="D19" s="9">
        <v>10</v>
      </c>
      <c r="E19" s="10">
        <v>30.37974683544304</v>
      </c>
      <c r="F19" s="10">
        <v>84.146341463414629</v>
      </c>
      <c r="G19" s="10">
        <v>61.038972818146235</v>
      </c>
      <c r="H19" s="10">
        <v>17.422991937529375</v>
      </c>
    </row>
    <row r="22" spans="1:8" x14ac:dyDescent="0.3">
      <c r="A22" t="s">
        <v>196</v>
      </c>
    </row>
    <row r="23" spans="1:8" ht="15" thickBot="1" x14ac:dyDescent="0.35"/>
    <row r="24" spans="1:8" x14ac:dyDescent="0.3">
      <c r="A24" s="11" t="s">
        <v>197</v>
      </c>
      <c r="B24" s="12">
        <v>0</v>
      </c>
    </row>
    <row r="25" spans="1:8" x14ac:dyDescent="0.3">
      <c r="A25" s="13" t="s">
        <v>189</v>
      </c>
      <c r="B25" s="15">
        <v>27.5</v>
      </c>
    </row>
    <row r="26" spans="1:8" x14ac:dyDescent="0.3">
      <c r="A26" s="13" t="s">
        <v>198</v>
      </c>
      <c r="B26" s="15">
        <v>96.25</v>
      </c>
    </row>
    <row r="27" spans="1:8" x14ac:dyDescent="0.3">
      <c r="A27" s="13" t="s">
        <v>190</v>
      </c>
      <c r="B27" s="16">
        <v>1.953125E-3</v>
      </c>
    </row>
    <row r="28" spans="1:8" ht="15" thickBot="1" x14ac:dyDescent="0.35">
      <c r="A28" s="8" t="s">
        <v>191</v>
      </c>
      <c r="B28" s="9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ED980-15A5-47ED-95F4-56D0AAE68F43}">
  <sheetPr codeName="Sheet14"/>
  <dimension ref="A1:Q80"/>
  <sheetViews>
    <sheetView topLeftCell="A75" workbookViewId="0">
      <selection activeCell="R53" sqref="R53"/>
    </sheetView>
  </sheetViews>
  <sheetFormatPr defaultRowHeight="14.4" x14ac:dyDescent="0.3"/>
  <sheetData>
    <row r="1" spans="1:15" x14ac:dyDescent="0.3">
      <c r="A1" s="1" t="s">
        <v>208</v>
      </c>
      <c r="G1" s="1" t="s">
        <v>209</v>
      </c>
    </row>
    <row r="2" spans="1:15" x14ac:dyDescent="0.3">
      <c r="A2" t="s">
        <v>192</v>
      </c>
      <c r="B2" t="s">
        <v>187</v>
      </c>
      <c r="D2" t="s">
        <v>188</v>
      </c>
      <c r="H2" t="s">
        <v>210</v>
      </c>
      <c r="J2" t="s">
        <v>2</v>
      </c>
      <c r="L2" t="s">
        <v>3</v>
      </c>
      <c r="N2" t="s">
        <v>4</v>
      </c>
    </row>
    <row r="3" spans="1:15" x14ac:dyDescent="0.3">
      <c r="A3" t="s">
        <v>193</v>
      </c>
      <c r="B3" t="s">
        <v>154</v>
      </c>
      <c r="C3" t="s">
        <v>155</v>
      </c>
      <c r="D3" t="s">
        <v>154</v>
      </c>
      <c r="E3" t="s">
        <v>155</v>
      </c>
      <c r="H3" t="s">
        <v>171</v>
      </c>
      <c r="I3" t="s">
        <v>170</v>
      </c>
      <c r="J3" t="s">
        <v>171</v>
      </c>
      <c r="K3" t="s">
        <v>170</v>
      </c>
      <c r="L3" t="s">
        <v>171</v>
      </c>
      <c r="M3" t="s">
        <v>170</v>
      </c>
      <c r="N3" t="s">
        <v>171</v>
      </c>
      <c r="O3" t="s">
        <v>170</v>
      </c>
    </row>
    <row r="4" spans="1:15" x14ac:dyDescent="0.3">
      <c r="A4" t="s">
        <v>5</v>
      </c>
      <c r="B4">
        <v>63.157894736842103</v>
      </c>
      <c r="C4">
        <v>61.53846153846154</v>
      </c>
      <c r="D4">
        <v>86.666666666666671</v>
      </c>
      <c r="E4">
        <v>83.78378378378379</v>
      </c>
      <c r="G4" t="s">
        <v>5</v>
      </c>
      <c r="H4">
        <v>63.157894736842103</v>
      </c>
      <c r="I4">
        <v>61.53846153846154</v>
      </c>
      <c r="J4">
        <v>42.105263157894733</v>
      </c>
      <c r="K4">
        <v>61.53846153846154</v>
      </c>
      <c r="L4">
        <v>21.052631578947366</v>
      </c>
      <c r="M4">
        <v>19.230769230769234</v>
      </c>
      <c r="N4">
        <v>10.526315789473683</v>
      </c>
      <c r="O4">
        <v>11.538461538461538</v>
      </c>
    </row>
    <row r="5" spans="1:15" x14ac:dyDescent="0.3">
      <c r="A5" t="s">
        <v>6</v>
      </c>
      <c r="B5">
        <v>62.162162162162161</v>
      </c>
      <c r="C5">
        <v>57.692307692307686</v>
      </c>
      <c r="D5">
        <v>86.666666666666671</v>
      </c>
      <c r="E5">
        <v>65.853658536585371</v>
      </c>
      <c r="G5" t="s">
        <v>6</v>
      </c>
      <c r="H5">
        <v>62.162162162162161</v>
      </c>
      <c r="I5">
        <v>57.692307692307686</v>
      </c>
      <c r="J5">
        <v>29.72972972972973</v>
      </c>
      <c r="K5">
        <v>50</v>
      </c>
      <c r="L5">
        <v>16.216216216216218</v>
      </c>
      <c r="M5">
        <v>15.384615384615385</v>
      </c>
      <c r="N5">
        <v>16.216216216216218</v>
      </c>
      <c r="O5">
        <v>15.384615384615385</v>
      </c>
    </row>
    <row r="6" spans="1:15" x14ac:dyDescent="0.3">
      <c r="A6" t="s">
        <v>7</v>
      </c>
      <c r="B6">
        <v>41.666666666666671</v>
      </c>
      <c r="C6">
        <v>26.923076923076923</v>
      </c>
      <c r="D6">
        <v>63.333333333333329</v>
      </c>
      <c r="E6">
        <v>32.432432432432435</v>
      </c>
      <c r="G6" t="s">
        <v>7</v>
      </c>
      <c r="H6">
        <v>41.666666666666671</v>
      </c>
      <c r="I6">
        <v>26.923076923076923</v>
      </c>
      <c r="J6">
        <v>25</v>
      </c>
      <c r="K6">
        <v>42.307692307692307</v>
      </c>
      <c r="L6">
        <v>16.666666666666664</v>
      </c>
      <c r="M6">
        <v>11.538461538461538</v>
      </c>
      <c r="N6">
        <v>41.666666666666671</v>
      </c>
      <c r="O6">
        <v>42.307692307692307</v>
      </c>
    </row>
    <row r="7" spans="1:15" x14ac:dyDescent="0.3">
      <c r="A7" t="s">
        <v>8</v>
      </c>
      <c r="B7">
        <v>40</v>
      </c>
      <c r="C7">
        <v>48</v>
      </c>
      <c r="D7">
        <v>41.379310344827587</v>
      </c>
      <c r="E7">
        <v>57.894736842105267</v>
      </c>
      <c r="G7" t="s">
        <v>8</v>
      </c>
      <c r="H7">
        <v>40</v>
      </c>
      <c r="I7">
        <v>48</v>
      </c>
      <c r="J7">
        <v>14.285714285714285</v>
      </c>
      <c r="K7">
        <v>44</v>
      </c>
      <c r="L7">
        <v>14.285714285714285</v>
      </c>
      <c r="M7">
        <v>16</v>
      </c>
      <c r="N7">
        <v>48.571428571428569</v>
      </c>
      <c r="O7">
        <v>28.000000000000004</v>
      </c>
    </row>
    <row r="8" spans="1:15" x14ac:dyDescent="0.3">
      <c r="A8" t="s">
        <v>9</v>
      </c>
      <c r="B8">
        <v>68.421052631578945</v>
      </c>
      <c r="C8">
        <v>76.923076923076934</v>
      </c>
      <c r="D8">
        <v>75</v>
      </c>
      <c r="E8">
        <v>84.210526315789465</v>
      </c>
      <c r="G8" t="s">
        <v>9</v>
      </c>
      <c r="H8">
        <v>68.421052631578945</v>
      </c>
      <c r="I8">
        <v>76.923076923076934</v>
      </c>
      <c r="J8">
        <v>13.157894736842104</v>
      </c>
      <c r="K8">
        <v>30.76923076923077</v>
      </c>
      <c r="L8">
        <v>10.526315789473683</v>
      </c>
      <c r="M8">
        <v>19.230769230769234</v>
      </c>
      <c r="N8">
        <v>26.315789473684209</v>
      </c>
      <c r="O8">
        <v>15.384615384615385</v>
      </c>
    </row>
    <row r="9" spans="1:15" x14ac:dyDescent="0.3">
      <c r="A9" t="s">
        <v>10</v>
      </c>
      <c r="B9">
        <v>65.789473684210535</v>
      </c>
      <c r="C9">
        <v>76</v>
      </c>
      <c r="D9">
        <v>79.310344827586206</v>
      </c>
      <c r="E9">
        <v>80.555555555555557</v>
      </c>
      <c r="G9" t="s">
        <v>10</v>
      </c>
      <c r="H9">
        <v>65.789473684210535</v>
      </c>
      <c r="I9">
        <v>76</v>
      </c>
      <c r="J9">
        <v>18.421052631578945</v>
      </c>
      <c r="K9">
        <v>20</v>
      </c>
      <c r="L9">
        <v>15.789473684210526</v>
      </c>
      <c r="M9">
        <v>12</v>
      </c>
      <c r="N9">
        <v>21.052631578947366</v>
      </c>
      <c r="O9">
        <v>12</v>
      </c>
    </row>
    <row r="10" spans="1:15" x14ac:dyDescent="0.3">
      <c r="A10" t="s">
        <v>11</v>
      </c>
      <c r="B10">
        <v>52.631578947368418</v>
      </c>
      <c r="C10">
        <v>57.692307692307686</v>
      </c>
      <c r="D10">
        <v>70</v>
      </c>
      <c r="E10">
        <v>64.102564102564102</v>
      </c>
      <c r="G10" t="s">
        <v>11</v>
      </c>
      <c r="H10">
        <v>52.631578947368418</v>
      </c>
      <c r="I10">
        <v>57.692307692307686</v>
      </c>
      <c r="J10">
        <v>36.84210526315789</v>
      </c>
      <c r="K10">
        <v>26.923076923076923</v>
      </c>
      <c r="L10">
        <v>15.789473684210526</v>
      </c>
      <c r="M10">
        <v>19.230769230769234</v>
      </c>
      <c r="N10">
        <v>18.421052631578945</v>
      </c>
      <c r="O10">
        <v>30.76923076923077</v>
      </c>
    </row>
    <row r="11" spans="1:15" x14ac:dyDescent="0.3">
      <c r="A11" t="s">
        <v>12</v>
      </c>
      <c r="B11">
        <v>30.555555555555557</v>
      </c>
      <c r="C11">
        <v>44</v>
      </c>
      <c r="D11">
        <v>50</v>
      </c>
      <c r="E11">
        <v>52.777777777777779</v>
      </c>
      <c r="G11" t="s">
        <v>12</v>
      </c>
      <c r="H11">
        <v>30.555555555555557</v>
      </c>
      <c r="I11">
        <v>44</v>
      </c>
      <c r="J11">
        <v>30.555555555555557</v>
      </c>
      <c r="K11">
        <v>28.000000000000004</v>
      </c>
      <c r="L11">
        <v>19.444444444444446</v>
      </c>
      <c r="M11">
        <v>12</v>
      </c>
      <c r="N11">
        <v>38.888888888888893</v>
      </c>
      <c r="O11">
        <v>44</v>
      </c>
    </row>
    <row r="12" spans="1:15" x14ac:dyDescent="0.3">
      <c r="A12" t="s">
        <v>13</v>
      </c>
      <c r="B12">
        <v>24.324324324324326</v>
      </c>
      <c r="C12">
        <v>24</v>
      </c>
      <c r="D12">
        <v>37.931034482758619</v>
      </c>
      <c r="E12">
        <v>25.714285714285712</v>
      </c>
      <c r="G12" t="s">
        <v>13</v>
      </c>
      <c r="H12">
        <v>24.324324324324326</v>
      </c>
      <c r="I12">
        <v>24</v>
      </c>
      <c r="J12">
        <v>27.027027027027028</v>
      </c>
      <c r="K12">
        <v>32</v>
      </c>
      <c r="L12">
        <v>21.621621621621621</v>
      </c>
      <c r="M12">
        <v>12</v>
      </c>
      <c r="N12">
        <v>45.945945945945951</v>
      </c>
      <c r="O12">
        <v>64</v>
      </c>
    </row>
    <row r="13" spans="1:15" x14ac:dyDescent="0.3">
      <c r="A13" t="s">
        <v>14</v>
      </c>
      <c r="B13">
        <v>27.777777777777779</v>
      </c>
      <c r="C13">
        <v>38.461538461538467</v>
      </c>
      <c r="D13">
        <v>50</v>
      </c>
      <c r="E13">
        <v>48.648648648648653</v>
      </c>
      <c r="G13" t="s">
        <v>14</v>
      </c>
      <c r="H13">
        <v>27.777777777777779</v>
      </c>
      <c r="I13">
        <v>38.461538461538467</v>
      </c>
      <c r="J13">
        <v>22.222222222222221</v>
      </c>
      <c r="K13">
        <v>23.076923076923077</v>
      </c>
      <c r="L13">
        <v>13.888888888888889</v>
      </c>
      <c r="M13">
        <v>11.538461538461538</v>
      </c>
      <c r="N13">
        <v>47.222222222222221</v>
      </c>
      <c r="O13">
        <v>50</v>
      </c>
    </row>
    <row r="15" spans="1:15" s="1" customFormat="1" x14ac:dyDescent="0.3">
      <c r="A15" s="1" t="s">
        <v>211</v>
      </c>
      <c r="J15" s="1" t="s">
        <v>212</v>
      </c>
    </row>
    <row r="17" spans="1:17" x14ac:dyDescent="0.3">
      <c r="A17" t="s">
        <v>178</v>
      </c>
      <c r="J17" t="s">
        <v>178</v>
      </c>
    </row>
    <row r="18" spans="1:17" ht="15" thickBot="1" x14ac:dyDescent="0.35"/>
    <row r="19" spans="1:17" ht="57.6" x14ac:dyDescent="0.3">
      <c r="A19" s="3" t="s">
        <v>179</v>
      </c>
      <c r="B19" s="4" t="s">
        <v>180</v>
      </c>
      <c r="C19" s="4" t="s">
        <v>181</v>
      </c>
      <c r="D19" s="4" t="s">
        <v>182</v>
      </c>
      <c r="E19" s="4" t="s">
        <v>183</v>
      </c>
      <c r="F19" s="4" t="s">
        <v>184</v>
      </c>
      <c r="G19" s="4" t="s">
        <v>185</v>
      </c>
      <c r="H19" s="4" t="s">
        <v>186</v>
      </c>
      <c r="J19" s="3" t="s">
        <v>179</v>
      </c>
      <c r="K19" s="4" t="s">
        <v>180</v>
      </c>
      <c r="L19" s="4" t="s">
        <v>181</v>
      </c>
      <c r="M19" s="4" t="s">
        <v>182</v>
      </c>
      <c r="N19" s="4" t="s">
        <v>183</v>
      </c>
      <c r="O19" s="4" t="s">
        <v>184</v>
      </c>
      <c r="P19" s="4" t="s">
        <v>185</v>
      </c>
      <c r="Q19" s="4" t="s">
        <v>186</v>
      </c>
    </row>
    <row r="20" spans="1:17" x14ac:dyDescent="0.3">
      <c r="A20" s="5" t="s">
        <v>154</v>
      </c>
      <c r="B20" s="6">
        <v>10</v>
      </c>
      <c r="C20" s="6">
        <v>0</v>
      </c>
      <c r="D20" s="6">
        <v>10</v>
      </c>
      <c r="E20" s="7">
        <v>37.931034482758619</v>
      </c>
      <c r="F20" s="7">
        <v>86.666666666666671</v>
      </c>
      <c r="G20" s="7">
        <v>64.02873563218391</v>
      </c>
      <c r="H20" s="7">
        <v>18.265586844570038</v>
      </c>
      <c r="J20" s="5" t="s">
        <v>154</v>
      </c>
      <c r="K20" s="6">
        <v>10</v>
      </c>
      <c r="L20" s="6">
        <v>0</v>
      </c>
      <c r="M20" s="6">
        <v>10</v>
      </c>
      <c r="N20" s="7">
        <v>24.324324324324326</v>
      </c>
      <c r="O20" s="7">
        <v>68.421052631578945</v>
      </c>
      <c r="P20" s="7">
        <v>47.648648648648653</v>
      </c>
      <c r="Q20" s="7">
        <v>16.871824190773669</v>
      </c>
    </row>
    <row r="21" spans="1:17" ht="15" thickBot="1" x14ac:dyDescent="0.35">
      <c r="A21" s="8" t="s">
        <v>155</v>
      </c>
      <c r="B21" s="9">
        <v>10</v>
      </c>
      <c r="C21" s="9">
        <v>0</v>
      </c>
      <c r="D21" s="9">
        <v>10</v>
      </c>
      <c r="E21" s="10">
        <v>25.714285714285712</v>
      </c>
      <c r="F21" s="10">
        <v>84.210526315789465</v>
      </c>
      <c r="G21" s="10">
        <v>59.597396970952808</v>
      </c>
      <c r="H21" s="10">
        <v>20.398123737830126</v>
      </c>
      <c r="J21" s="8" t="s">
        <v>155</v>
      </c>
      <c r="K21" s="9">
        <v>10</v>
      </c>
      <c r="L21" s="9">
        <v>0</v>
      </c>
      <c r="M21" s="9">
        <v>10</v>
      </c>
      <c r="N21" s="10">
        <v>24</v>
      </c>
      <c r="O21" s="10">
        <v>76.923076923076934</v>
      </c>
      <c r="P21" s="10">
        <v>51.123076923076923</v>
      </c>
      <c r="Q21" s="10">
        <v>18.32241740651795</v>
      </c>
    </row>
    <row r="23" spans="1:17" x14ac:dyDescent="0.3">
      <c r="A23" t="s">
        <v>196</v>
      </c>
      <c r="J23" t="s">
        <v>196</v>
      </c>
    </row>
    <row r="24" spans="1:17" ht="15" thickBot="1" x14ac:dyDescent="0.35"/>
    <row r="25" spans="1:17" x14ac:dyDescent="0.3">
      <c r="A25" s="11" t="s">
        <v>197</v>
      </c>
      <c r="B25" s="12">
        <v>37</v>
      </c>
      <c r="J25" s="11" t="s">
        <v>197</v>
      </c>
      <c r="K25" s="12">
        <v>16</v>
      </c>
    </row>
    <row r="26" spans="1:17" x14ac:dyDescent="0.3">
      <c r="A26" s="13" t="s">
        <v>189</v>
      </c>
      <c r="B26" s="15">
        <v>27.5</v>
      </c>
      <c r="J26" s="13" t="s">
        <v>189</v>
      </c>
      <c r="K26" s="15">
        <v>27.5</v>
      </c>
    </row>
    <row r="27" spans="1:17" x14ac:dyDescent="0.3">
      <c r="A27" s="13" t="s">
        <v>198</v>
      </c>
      <c r="B27" s="15">
        <v>96.25</v>
      </c>
      <c r="J27" s="13" t="s">
        <v>198</v>
      </c>
      <c r="K27" s="15">
        <v>96.25</v>
      </c>
    </row>
    <row r="28" spans="1:17" x14ac:dyDescent="0.3">
      <c r="A28" s="13" t="s">
        <v>190</v>
      </c>
      <c r="B28" s="17">
        <v>0.375</v>
      </c>
      <c r="J28" s="13" t="s">
        <v>190</v>
      </c>
      <c r="K28" s="17">
        <v>0.275390625</v>
      </c>
    </row>
    <row r="29" spans="1:17" ht="15" thickBot="1" x14ac:dyDescent="0.35">
      <c r="A29" s="8" t="s">
        <v>191</v>
      </c>
      <c r="B29" s="9">
        <v>0.05</v>
      </c>
      <c r="J29" s="8" t="s">
        <v>191</v>
      </c>
      <c r="K29" s="9">
        <v>0.05</v>
      </c>
    </row>
    <row r="32" spans="1:17" x14ac:dyDescent="0.3">
      <c r="J32" s="1" t="s">
        <v>213</v>
      </c>
    </row>
    <row r="34" spans="10:17" x14ac:dyDescent="0.3">
      <c r="J34" t="s">
        <v>178</v>
      </c>
    </row>
    <row r="35" spans="10:17" ht="15" thickBot="1" x14ac:dyDescent="0.35"/>
    <row r="36" spans="10:17" ht="57.6" x14ac:dyDescent="0.3">
      <c r="J36" s="3" t="s">
        <v>179</v>
      </c>
      <c r="K36" s="4" t="s">
        <v>180</v>
      </c>
      <c r="L36" s="4" t="s">
        <v>181</v>
      </c>
      <c r="M36" s="4" t="s">
        <v>182</v>
      </c>
      <c r="N36" s="4" t="s">
        <v>183</v>
      </c>
      <c r="O36" s="4" t="s">
        <v>184</v>
      </c>
      <c r="P36" s="4" t="s">
        <v>185</v>
      </c>
      <c r="Q36" s="4" t="s">
        <v>186</v>
      </c>
    </row>
    <row r="37" spans="10:17" x14ac:dyDescent="0.3">
      <c r="J37" s="5" t="s">
        <v>171</v>
      </c>
      <c r="K37" s="6">
        <v>10</v>
      </c>
      <c r="L37" s="6">
        <v>0</v>
      </c>
      <c r="M37" s="6">
        <v>10</v>
      </c>
      <c r="N37" s="7">
        <v>13.157894736842104</v>
      </c>
      <c r="O37" s="7">
        <v>42.105263157894733</v>
      </c>
      <c r="P37" s="7">
        <v>25.934656460972249</v>
      </c>
      <c r="Q37" s="7">
        <v>9.3539237784047486</v>
      </c>
    </row>
    <row r="38" spans="10:17" ht="15" thickBot="1" x14ac:dyDescent="0.35">
      <c r="J38" s="8" t="s">
        <v>170</v>
      </c>
      <c r="K38" s="9">
        <v>10</v>
      </c>
      <c r="L38" s="9">
        <v>0</v>
      </c>
      <c r="M38" s="9">
        <v>10</v>
      </c>
      <c r="N38" s="10">
        <v>20</v>
      </c>
      <c r="O38" s="10">
        <v>61.53846153846154</v>
      </c>
      <c r="P38" s="10">
        <v>35.861538461538473</v>
      </c>
      <c r="Q38" s="10">
        <v>13.184863714263725</v>
      </c>
    </row>
    <row r="40" spans="10:17" x14ac:dyDescent="0.3">
      <c r="J40" t="s">
        <v>196</v>
      </c>
    </row>
    <row r="41" spans="10:17" ht="15" thickBot="1" x14ac:dyDescent="0.35"/>
    <row r="42" spans="10:17" x14ac:dyDescent="0.3">
      <c r="J42" s="11" t="s">
        <v>197</v>
      </c>
      <c r="K42" s="12">
        <v>8</v>
      </c>
    </row>
    <row r="43" spans="10:17" x14ac:dyDescent="0.3">
      <c r="J43" s="13" t="s">
        <v>189</v>
      </c>
      <c r="K43" s="15">
        <v>27.5</v>
      </c>
    </row>
    <row r="44" spans="10:17" x14ac:dyDescent="0.3">
      <c r="J44" s="13" t="s">
        <v>198</v>
      </c>
      <c r="K44" s="15">
        <v>96.25</v>
      </c>
    </row>
    <row r="45" spans="10:17" x14ac:dyDescent="0.3">
      <c r="J45" s="13" t="s">
        <v>190</v>
      </c>
      <c r="K45" s="16">
        <v>4.8828125E-2</v>
      </c>
    </row>
    <row r="46" spans="10:17" ht="15" thickBot="1" x14ac:dyDescent="0.35">
      <c r="J46" s="8" t="s">
        <v>191</v>
      </c>
      <c r="K46" s="9">
        <v>0.05</v>
      </c>
    </row>
    <row r="49" spans="10:17" x14ac:dyDescent="0.3">
      <c r="J49" s="1" t="s">
        <v>214</v>
      </c>
    </row>
    <row r="51" spans="10:17" x14ac:dyDescent="0.3">
      <c r="J51" t="s">
        <v>178</v>
      </c>
    </row>
    <row r="52" spans="10:17" ht="15" thickBot="1" x14ac:dyDescent="0.35"/>
    <row r="53" spans="10:17" ht="57.6" x14ac:dyDescent="0.3">
      <c r="J53" s="3" t="s">
        <v>179</v>
      </c>
      <c r="K53" s="4" t="s">
        <v>180</v>
      </c>
      <c r="L53" s="4" t="s">
        <v>181</v>
      </c>
      <c r="M53" s="4" t="s">
        <v>182</v>
      </c>
      <c r="N53" s="4" t="s">
        <v>183</v>
      </c>
      <c r="O53" s="4" t="s">
        <v>184</v>
      </c>
      <c r="P53" s="4" t="s">
        <v>185</v>
      </c>
      <c r="Q53" s="4" t="s">
        <v>186</v>
      </c>
    </row>
    <row r="54" spans="10:17" x14ac:dyDescent="0.3">
      <c r="J54" s="5" t="s">
        <v>171</v>
      </c>
      <c r="K54" s="6">
        <v>10</v>
      </c>
      <c r="L54" s="6">
        <v>0</v>
      </c>
      <c r="M54" s="6">
        <v>10</v>
      </c>
      <c r="N54" s="7">
        <v>10.526315789473683</v>
      </c>
      <c r="O54" s="7">
        <v>21.621621621621621</v>
      </c>
      <c r="P54" s="7">
        <v>16.528144686039422</v>
      </c>
      <c r="Q54" s="7">
        <v>3.4016853011462862</v>
      </c>
    </row>
    <row r="55" spans="10:17" ht="15" thickBot="1" x14ac:dyDescent="0.35">
      <c r="J55" s="8" t="s">
        <v>170</v>
      </c>
      <c r="K55" s="9">
        <v>10</v>
      </c>
      <c r="L55" s="9">
        <v>0</v>
      </c>
      <c r="M55" s="9">
        <v>10</v>
      </c>
      <c r="N55" s="10">
        <v>11.538461538461538</v>
      </c>
      <c r="O55" s="10">
        <v>19.230769230769234</v>
      </c>
      <c r="P55" s="10">
        <v>14.815384615384618</v>
      </c>
      <c r="Q55" s="10">
        <v>3.4232833895286885</v>
      </c>
    </row>
    <row r="57" spans="10:17" x14ac:dyDescent="0.3">
      <c r="J57" t="s">
        <v>196</v>
      </c>
    </row>
    <row r="58" spans="10:17" ht="15" thickBot="1" x14ac:dyDescent="0.35"/>
    <row r="59" spans="10:17" x14ac:dyDescent="0.3">
      <c r="J59" s="11" t="s">
        <v>197</v>
      </c>
      <c r="K59" s="12">
        <v>39</v>
      </c>
    </row>
    <row r="60" spans="10:17" x14ac:dyDescent="0.3">
      <c r="J60" s="13" t="s">
        <v>189</v>
      </c>
      <c r="K60" s="15">
        <v>27.5</v>
      </c>
    </row>
    <row r="61" spans="10:17" x14ac:dyDescent="0.3">
      <c r="J61" s="13" t="s">
        <v>198</v>
      </c>
      <c r="K61" s="15">
        <v>96.25</v>
      </c>
    </row>
    <row r="62" spans="10:17" x14ac:dyDescent="0.3">
      <c r="J62" s="13" t="s">
        <v>190</v>
      </c>
      <c r="K62" s="17">
        <v>0.275390625</v>
      </c>
    </row>
    <row r="63" spans="10:17" ht="15" thickBot="1" x14ac:dyDescent="0.35">
      <c r="J63" s="8" t="s">
        <v>191</v>
      </c>
      <c r="K63" s="9">
        <v>0.05</v>
      </c>
    </row>
    <row r="66" spans="10:17" x14ac:dyDescent="0.3">
      <c r="J66" s="1" t="s">
        <v>215</v>
      </c>
    </row>
    <row r="68" spans="10:17" x14ac:dyDescent="0.3">
      <c r="J68" t="s">
        <v>178</v>
      </c>
    </row>
    <row r="69" spans="10:17" ht="15" thickBot="1" x14ac:dyDescent="0.35"/>
    <row r="70" spans="10:17" ht="57.6" x14ac:dyDescent="0.3">
      <c r="J70" s="3" t="s">
        <v>179</v>
      </c>
      <c r="K70" s="4" t="s">
        <v>180</v>
      </c>
      <c r="L70" s="4" t="s">
        <v>181</v>
      </c>
      <c r="M70" s="4" t="s">
        <v>182</v>
      </c>
      <c r="N70" s="4" t="s">
        <v>183</v>
      </c>
      <c r="O70" s="4" t="s">
        <v>184</v>
      </c>
      <c r="P70" s="4" t="s">
        <v>185</v>
      </c>
      <c r="Q70" s="4" t="s">
        <v>186</v>
      </c>
    </row>
    <row r="71" spans="10:17" x14ac:dyDescent="0.3">
      <c r="J71" s="5" t="s">
        <v>171</v>
      </c>
      <c r="K71" s="6">
        <v>10</v>
      </c>
      <c r="L71" s="6">
        <v>0</v>
      </c>
      <c r="M71" s="6">
        <v>10</v>
      </c>
      <c r="N71" s="7">
        <v>10.526315789473683</v>
      </c>
      <c r="O71" s="7">
        <v>48.571428571428569</v>
      </c>
      <c r="P71" s="7">
        <v>31.482715798505271</v>
      </c>
      <c r="Q71" s="7">
        <v>14.475392867895943</v>
      </c>
    </row>
    <row r="72" spans="10:17" ht="15" thickBot="1" x14ac:dyDescent="0.35">
      <c r="J72" s="8" t="s">
        <v>170</v>
      </c>
      <c r="K72" s="9">
        <v>10</v>
      </c>
      <c r="L72" s="9">
        <v>0</v>
      </c>
      <c r="M72" s="9">
        <v>10</v>
      </c>
      <c r="N72" s="10">
        <v>11.538461538461538</v>
      </c>
      <c r="O72" s="10">
        <v>64</v>
      </c>
      <c r="P72" s="10">
        <v>31.338461538461541</v>
      </c>
      <c r="Q72" s="10">
        <v>18.20318516174774</v>
      </c>
    </row>
    <row r="74" spans="10:17" x14ac:dyDescent="0.3">
      <c r="J74" t="s">
        <v>196</v>
      </c>
    </row>
    <row r="75" spans="10:17" ht="15" thickBot="1" x14ac:dyDescent="0.35"/>
    <row r="76" spans="10:17" x14ac:dyDescent="0.3">
      <c r="J76" s="11" t="s">
        <v>197</v>
      </c>
      <c r="K76" s="12">
        <v>25</v>
      </c>
    </row>
    <row r="77" spans="10:17" x14ac:dyDescent="0.3">
      <c r="J77" s="13" t="s">
        <v>189</v>
      </c>
      <c r="K77" s="15">
        <v>27.5</v>
      </c>
    </row>
    <row r="78" spans="10:17" x14ac:dyDescent="0.3">
      <c r="J78" s="13" t="s">
        <v>198</v>
      </c>
      <c r="K78" s="15">
        <v>96.25</v>
      </c>
    </row>
    <row r="79" spans="10:17" x14ac:dyDescent="0.3">
      <c r="J79" s="13" t="s">
        <v>190</v>
      </c>
      <c r="K79" s="17">
        <v>0.845703125</v>
      </c>
    </row>
    <row r="80" spans="10:17" ht="15" thickBot="1" x14ac:dyDescent="0.35">
      <c r="J80" s="8" t="s">
        <v>191</v>
      </c>
      <c r="K80" s="9">
        <v>0.05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3FFB4-397B-461E-8953-877390227E42}">
  <sheetPr codeName="Sheet10"/>
  <dimension ref="A1:CK97"/>
  <sheetViews>
    <sheetView topLeftCell="P1" workbookViewId="0">
      <pane ySplit="1" topLeftCell="A2" activePane="bottomLeft" state="frozen"/>
      <selection pane="bottomLeft" activeCell="M67" sqref="M67"/>
    </sheetView>
  </sheetViews>
  <sheetFormatPr defaultRowHeight="14.4" x14ac:dyDescent="0.3"/>
  <sheetData>
    <row r="1" spans="1:89" s="1" customFormat="1" x14ac:dyDescent="0.3">
      <c r="A1" s="1" t="s">
        <v>216</v>
      </c>
      <c r="J1" s="1" t="s">
        <v>6</v>
      </c>
      <c r="S1" s="1" t="s">
        <v>7</v>
      </c>
      <c r="AB1" s="1" t="s">
        <v>8</v>
      </c>
      <c r="AK1" s="1" t="s">
        <v>220</v>
      </c>
      <c r="AT1" s="1" t="s">
        <v>10</v>
      </c>
      <c r="BC1" s="1" t="s">
        <v>221</v>
      </c>
      <c r="BL1" s="1" t="s">
        <v>12</v>
      </c>
      <c r="BU1" s="1" t="s">
        <v>13</v>
      </c>
      <c r="CD1" s="1" t="s">
        <v>14</v>
      </c>
    </row>
    <row r="2" spans="1:89" s="1" customFormat="1" x14ac:dyDescent="0.3"/>
    <row r="3" spans="1:89" s="1" customFormat="1" x14ac:dyDescent="0.3">
      <c r="A3" s="1" t="s">
        <v>219</v>
      </c>
      <c r="J3" s="1" t="s">
        <v>219</v>
      </c>
      <c r="S3" s="1" t="s">
        <v>219</v>
      </c>
      <c r="AB3" s="1" t="s">
        <v>219</v>
      </c>
      <c r="AK3" s="1" t="s">
        <v>219</v>
      </c>
      <c r="AT3" s="1" t="s">
        <v>219</v>
      </c>
      <c r="BC3" s="1" t="s">
        <v>219</v>
      </c>
      <c r="BL3" s="1" t="s">
        <v>219</v>
      </c>
      <c r="BU3" s="1" t="s">
        <v>222</v>
      </c>
      <c r="CD3" s="1" t="s">
        <v>219</v>
      </c>
    </row>
    <row r="4" spans="1:89" x14ac:dyDescent="0.3">
      <c r="A4" t="s">
        <v>178</v>
      </c>
      <c r="J4" t="s">
        <v>178</v>
      </c>
      <c r="S4" t="s">
        <v>178</v>
      </c>
      <c r="AB4" t="s">
        <v>178</v>
      </c>
      <c r="AK4" t="s">
        <v>178</v>
      </c>
      <c r="AT4" t="s">
        <v>178</v>
      </c>
      <c r="BC4" t="s">
        <v>178</v>
      </c>
      <c r="BL4" t="s">
        <v>178</v>
      </c>
      <c r="BU4" t="s">
        <v>178</v>
      </c>
      <c r="CD4" t="s">
        <v>178</v>
      </c>
    </row>
    <row r="5" spans="1:89" ht="15" thickBot="1" x14ac:dyDescent="0.35"/>
    <row r="6" spans="1:89" ht="57.6" x14ac:dyDescent="0.3">
      <c r="A6" s="3" t="s">
        <v>179</v>
      </c>
      <c r="B6" s="4" t="s">
        <v>180</v>
      </c>
      <c r="C6" s="4" t="s">
        <v>181</v>
      </c>
      <c r="D6" s="4" t="s">
        <v>182</v>
      </c>
      <c r="E6" s="4" t="s">
        <v>183</v>
      </c>
      <c r="F6" s="4" t="s">
        <v>184</v>
      </c>
      <c r="G6" s="4" t="s">
        <v>185</v>
      </c>
      <c r="H6" s="4" t="s">
        <v>186</v>
      </c>
      <c r="J6" s="3" t="s">
        <v>179</v>
      </c>
      <c r="K6" s="4" t="s">
        <v>180</v>
      </c>
      <c r="L6" s="4" t="s">
        <v>181</v>
      </c>
      <c r="M6" s="4" t="s">
        <v>182</v>
      </c>
      <c r="N6" s="4" t="s">
        <v>183</v>
      </c>
      <c r="O6" s="4" t="s">
        <v>184</v>
      </c>
      <c r="P6" s="4" t="s">
        <v>185</v>
      </c>
      <c r="Q6" s="4" t="s">
        <v>186</v>
      </c>
      <c r="S6" s="3" t="s">
        <v>179</v>
      </c>
      <c r="T6" s="4" t="s">
        <v>180</v>
      </c>
      <c r="U6" s="4" t="s">
        <v>181</v>
      </c>
      <c r="V6" s="4" t="s">
        <v>182</v>
      </c>
      <c r="W6" s="4" t="s">
        <v>183</v>
      </c>
      <c r="X6" s="4" t="s">
        <v>184</v>
      </c>
      <c r="Y6" s="4" t="s">
        <v>185</v>
      </c>
      <c r="Z6" s="4" t="s">
        <v>186</v>
      </c>
      <c r="AB6" s="3" t="s">
        <v>179</v>
      </c>
      <c r="AC6" s="4" t="s">
        <v>180</v>
      </c>
      <c r="AD6" s="4" t="s">
        <v>181</v>
      </c>
      <c r="AE6" s="4" t="s">
        <v>182</v>
      </c>
      <c r="AF6" s="4" t="s">
        <v>183</v>
      </c>
      <c r="AG6" s="4" t="s">
        <v>184</v>
      </c>
      <c r="AH6" s="4" t="s">
        <v>185</v>
      </c>
      <c r="AI6" s="4" t="s">
        <v>186</v>
      </c>
      <c r="AK6" s="3" t="s">
        <v>179</v>
      </c>
      <c r="AL6" s="4" t="s">
        <v>180</v>
      </c>
      <c r="AM6" s="4" t="s">
        <v>181</v>
      </c>
      <c r="AN6" s="4" t="s">
        <v>182</v>
      </c>
      <c r="AO6" s="4" t="s">
        <v>183</v>
      </c>
      <c r="AP6" s="4" t="s">
        <v>184</v>
      </c>
      <c r="AQ6" s="4" t="s">
        <v>185</v>
      </c>
      <c r="AR6" s="4" t="s">
        <v>186</v>
      </c>
      <c r="AT6" s="3" t="s">
        <v>179</v>
      </c>
      <c r="AU6" s="4" t="s">
        <v>180</v>
      </c>
      <c r="AV6" s="4" t="s">
        <v>181</v>
      </c>
      <c r="AW6" s="4" t="s">
        <v>182</v>
      </c>
      <c r="AX6" s="4" t="s">
        <v>183</v>
      </c>
      <c r="AY6" s="4" t="s">
        <v>184</v>
      </c>
      <c r="AZ6" s="4" t="s">
        <v>185</v>
      </c>
      <c r="BA6" s="4" t="s">
        <v>186</v>
      </c>
      <c r="BC6" s="3" t="s">
        <v>179</v>
      </c>
      <c r="BD6" s="4" t="s">
        <v>180</v>
      </c>
      <c r="BE6" s="4" t="s">
        <v>181</v>
      </c>
      <c r="BF6" s="4" t="s">
        <v>182</v>
      </c>
      <c r="BG6" s="4" t="s">
        <v>183</v>
      </c>
      <c r="BH6" s="4" t="s">
        <v>184</v>
      </c>
      <c r="BI6" s="4" t="s">
        <v>185</v>
      </c>
      <c r="BJ6" s="4" t="s">
        <v>186</v>
      </c>
      <c r="BL6" s="3" t="s">
        <v>179</v>
      </c>
      <c r="BM6" s="4" t="s">
        <v>180</v>
      </c>
      <c r="BN6" s="4" t="s">
        <v>181</v>
      </c>
      <c r="BO6" s="4" t="s">
        <v>182</v>
      </c>
      <c r="BP6" s="4" t="s">
        <v>183</v>
      </c>
      <c r="BQ6" s="4" t="s">
        <v>184</v>
      </c>
      <c r="BR6" s="4" t="s">
        <v>185</v>
      </c>
      <c r="BS6" s="4" t="s">
        <v>186</v>
      </c>
      <c r="BU6" s="3" t="s">
        <v>179</v>
      </c>
      <c r="BV6" s="4" t="s">
        <v>180</v>
      </c>
      <c r="BW6" s="4" t="s">
        <v>181</v>
      </c>
      <c r="BX6" s="4" t="s">
        <v>182</v>
      </c>
      <c r="BY6" s="4" t="s">
        <v>183</v>
      </c>
      <c r="BZ6" s="4" t="s">
        <v>184</v>
      </c>
      <c r="CA6" s="4" t="s">
        <v>185</v>
      </c>
      <c r="CB6" s="4" t="s">
        <v>186</v>
      </c>
      <c r="CD6" s="3" t="s">
        <v>179</v>
      </c>
      <c r="CE6" s="4" t="s">
        <v>180</v>
      </c>
      <c r="CF6" s="4" t="s">
        <v>181</v>
      </c>
      <c r="CG6" s="4" t="s">
        <v>182</v>
      </c>
      <c r="CH6" s="4" t="s">
        <v>183</v>
      </c>
      <c r="CI6" s="4" t="s">
        <v>184</v>
      </c>
      <c r="CJ6" s="4" t="s">
        <v>185</v>
      </c>
      <c r="CK6" s="4" t="s">
        <v>186</v>
      </c>
    </row>
    <row r="7" spans="1:89" x14ac:dyDescent="0.3">
      <c r="A7" s="5" t="s">
        <v>217</v>
      </c>
      <c r="B7" s="6">
        <v>5</v>
      </c>
      <c r="C7" s="6">
        <v>0</v>
      </c>
      <c r="D7" s="6">
        <v>5</v>
      </c>
      <c r="E7" s="7">
        <v>9.0909090909090917</v>
      </c>
      <c r="F7" s="7">
        <v>38.636363636363633</v>
      </c>
      <c r="G7" s="7">
        <v>20</v>
      </c>
      <c r="H7" s="7">
        <v>11.880300035168295</v>
      </c>
      <c r="J7" s="5" t="s">
        <v>217</v>
      </c>
      <c r="K7" s="6">
        <v>5</v>
      </c>
      <c r="L7" s="6">
        <v>0</v>
      </c>
      <c r="M7" s="6">
        <v>5</v>
      </c>
      <c r="N7" s="7">
        <v>4.5454545454545459</v>
      </c>
      <c r="O7" s="7">
        <v>42.045454545454547</v>
      </c>
      <c r="P7" s="7">
        <v>20.000000000000004</v>
      </c>
      <c r="Q7" s="7">
        <v>15.385037541887547</v>
      </c>
      <c r="S7" s="5" t="s">
        <v>217</v>
      </c>
      <c r="T7" s="6">
        <v>5</v>
      </c>
      <c r="U7" s="6">
        <v>0</v>
      </c>
      <c r="V7" s="6">
        <v>5</v>
      </c>
      <c r="W7" s="7">
        <v>12.5</v>
      </c>
      <c r="X7" s="7">
        <v>26.136363636363637</v>
      </c>
      <c r="Y7" s="7">
        <v>20.000000000000004</v>
      </c>
      <c r="Z7" s="7">
        <v>5.9915574211200315</v>
      </c>
      <c r="AB7" s="5" t="s">
        <v>217</v>
      </c>
      <c r="AC7" s="6">
        <v>5</v>
      </c>
      <c r="AD7" s="6">
        <v>0</v>
      </c>
      <c r="AE7" s="6">
        <v>5</v>
      </c>
      <c r="AF7" s="7">
        <v>13.48314606741573</v>
      </c>
      <c r="AG7" s="7">
        <v>25.842696629213481</v>
      </c>
      <c r="AH7" s="7">
        <v>20</v>
      </c>
      <c r="AI7" s="7">
        <v>6.0715757690365377</v>
      </c>
      <c r="AK7" s="5" t="s">
        <v>217</v>
      </c>
      <c r="AL7" s="6">
        <v>5</v>
      </c>
      <c r="AM7" s="6">
        <v>0</v>
      </c>
      <c r="AN7" s="6">
        <v>5</v>
      </c>
      <c r="AO7" s="7">
        <v>12.5</v>
      </c>
      <c r="AP7" s="7">
        <v>28.40909090909091</v>
      </c>
      <c r="AQ7" s="7">
        <v>20</v>
      </c>
      <c r="AR7" s="7">
        <v>6.508100483307433</v>
      </c>
      <c r="AT7" s="5" t="s">
        <v>217</v>
      </c>
      <c r="AU7" s="6">
        <v>5</v>
      </c>
      <c r="AV7" s="6">
        <v>0</v>
      </c>
      <c r="AW7" s="6">
        <v>5</v>
      </c>
      <c r="AX7" s="7">
        <v>11.235955056179776</v>
      </c>
      <c r="AY7" s="7">
        <v>32.584269662921351</v>
      </c>
      <c r="AZ7" s="7">
        <v>20.000000000000004</v>
      </c>
      <c r="BA7" s="7">
        <v>8.6085309255631266</v>
      </c>
      <c r="BC7" s="5" t="s">
        <v>217</v>
      </c>
      <c r="BD7" s="6">
        <v>5</v>
      </c>
      <c r="BE7" s="6">
        <v>0</v>
      </c>
      <c r="BF7" s="6">
        <v>5</v>
      </c>
      <c r="BG7" s="7">
        <v>7.9545454545454541</v>
      </c>
      <c r="BH7" s="7">
        <v>34.090909090909093</v>
      </c>
      <c r="BI7" s="7">
        <v>20.000000000000004</v>
      </c>
      <c r="BJ7" s="7">
        <v>9.9909566546969408</v>
      </c>
      <c r="BL7" s="5" t="s">
        <v>217</v>
      </c>
      <c r="BM7" s="6">
        <v>5</v>
      </c>
      <c r="BN7" s="6">
        <v>0</v>
      </c>
      <c r="BO7" s="6">
        <v>5</v>
      </c>
      <c r="BP7" s="7">
        <v>7.9545454545454541</v>
      </c>
      <c r="BQ7" s="7">
        <v>46.590909090909093</v>
      </c>
      <c r="BR7" s="7">
        <v>20</v>
      </c>
      <c r="BS7" s="7">
        <v>15.321957991530157</v>
      </c>
      <c r="BU7" s="5" t="s">
        <v>217</v>
      </c>
      <c r="BV7" s="6">
        <v>5</v>
      </c>
      <c r="BW7" s="6">
        <v>0</v>
      </c>
      <c r="BX7" s="6">
        <v>5</v>
      </c>
      <c r="BY7" s="7">
        <v>11.235955056179776</v>
      </c>
      <c r="BZ7" s="7">
        <v>29.213483146067414</v>
      </c>
      <c r="CA7" s="7">
        <v>20</v>
      </c>
      <c r="CB7" s="7">
        <v>6.570872592006042</v>
      </c>
      <c r="CD7" s="5" t="s">
        <v>217</v>
      </c>
      <c r="CE7" s="6">
        <v>5</v>
      </c>
      <c r="CF7" s="6">
        <v>0</v>
      </c>
      <c r="CG7" s="6">
        <v>5</v>
      </c>
      <c r="CH7" s="7">
        <v>8.9887640449438209</v>
      </c>
      <c r="CI7" s="7">
        <v>29.213483146067414</v>
      </c>
      <c r="CJ7" s="7">
        <v>20</v>
      </c>
      <c r="CK7" s="7">
        <v>9.6459218118358425</v>
      </c>
    </row>
    <row r="8" spans="1:89" ht="15" thickBot="1" x14ac:dyDescent="0.35">
      <c r="A8" s="8" t="s">
        <v>218</v>
      </c>
      <c r="B8" s="9">
        <v>5</v>
      </c>
      <c r="C8" s="9">
        <v>0</v>
      </c>
      <c r="D8" s="9">
        <v>5</v>
      </c>
      <c r="E8" s="10">
        <v>1.4705882352941178</v>
      </c>
      <c r="F8" s="10">
        <v>38.235294117647058</v>
      </c>
      <c r="G8" s="10">
        <v>20</v>
      </c>
      <c r="H8" s="10">
        <v>14.204694871815589</v>
      </c>
      <c r="J8" s="8" t="s">
        <v>218</v>
      </c>
      <c r="K8" s="9">
        <v>5</v>
      </c>
      <c r="L8" s="9">
        <v>0</v>
      </c>
      <c r="M8" s="9">
        <v>5</v>
      </c>
      <c r="N8" s="10">
        <v>1.4705882352941178</v>
      </c>
      <c r="O8" s="10">
        <v>41.176470588235297</v>
      </c>
      <c r="P8" s="10">
        <v>20</v>
      </c>
      <c r="Q8" s="10">
        <v>17.757010409557154</v>
      </c>
      <c r="S8" s="8" t="s">
        <v>218</v>
      </c>
      <c r="T8" s="9">
        <v>5</v>
      </c>
      <c r="U8" s="9">
        <v>0</v>
      </c>
      <c r="V8" s="9">
        <v>5</v>
      </c>
      <c r="W8" s="10">
        <v>10.447761194029852</v>
      </c>
      <c r="X8" s="10">
        <v>28.35820895522388</v>
      </c>
      <c r="Y8" s="10">
        <v>20</v>
      </c>
      <c r="Z8" s="10">
        <v>8.2157366832972443</v>
      </c>
      <c r="AB8" s="8" t="s">
        <v>218</v>
      </c>
      <c r="AC8" s="9">
        <v>5</v>
      </c>
      <c r="AD8" s="9">
        <v>0</v>
      </c>
      <c r="AE8" s="9">
        <v>5</v>
      </c>
      <c r="AF8" s="10">
        <v>16.417910447761194</v>
      </c>
      <c r="AG8" s="10">
        <v>23.880597014925375</v>
      </c>
      <c r="AH8" s="10">
        <v>20.000000000000004</v>
      </c>
      <c r="AI8" s="10">
        <v>3.436078935289951</v>
      </c>
      <c r="AK8" s="8" t="s">
        <v>218</v>
      </c>
      <c r="AL8" s="9">
        <v>5</v>
      </c>
      <c r="AM8" s="9">
        <v>0</v>
      </c>
      <c r="AN8" s="9">
        <v>5</v>
      </c>
      <c r="AO8" s="10">
        <v>7.4626865671641793</v>
      </c>
      <c r="AP8" s="10">
        <v>31.343283582089551</v>
      </c>
      <c r="AQ8" s="10">
        <v>20</v>
      </c>
      <c r="AR8" s="10">
        <v>9.356673443974616</v>
      </c>
      <c r="AT8" s="8" t="s">
        <v>218</v>
      </c>
      <c r="AU8" s="9">
        <v>5</v>
      </c>
      <c r="AV8" s="9">
        <v>0</v>
      </c>
      <c r="AW8" s="9">
        <v>5</v>
      </c>
      <c r="AX8" s="10">
        <v>10.447761194029852</v>
      </c>
      <c r="AY8" s="10">
        <v>34.328358208955223</v>
      </c>
      <c r="AZ8" s="10">
        <v>20</v>
      </c>
      <c r="BA8" s="10">
        <v>9.4749673123008229</v>
      </c>
      <c r="BC8" s="8" t="s">
        <v>218</v>
      </c>
      <c r="BD8" s="9">
        <v>5</v>
      </c>
      <c r="BE8" s="9">
        <v>0</v>
      </c>
      <c r="BF8" s="9">
        <v>5</v>
      </c>
      <c r="BG8" s="10">
        <v>11.940298507462687</v>
      </c>
      <c r="BH8" s="10">
        <v>38.805970149253731</v>
      </c>
      <c r="BI8" s="10">
        <v>20</v>
      </c>
      <c r="BJ8" s="10">
        <v>10.845314701244746</v>
      </c>
      <c r="BL8" s="8" t="s">
        <v>218</v>
      </c>
      <c r="BM8" s="9">
        <v>5</v>
      </c>
      <c r="BN8" s="9">
        <v>0</v>
      </c>
      <c r="BO8" s="9">
        <v>5</v>
      </c>
      <c r="BP8" s="10">
        <v>4.4776119402985071</v>
      </c>
      <c r="BQ8" s="10">
        <v>32.835820895522389</v>
      </c>
      <c r="BR8" s="10">
        <v>20</v>
      </c>
      <c r="BS8" s="10">
        <v>10.319036428324541</v>
      </c>
      <c r="BU8" s="8" t="s">
        <v>218</v>
      </c>
      <c r="BV8" s="9">
        <v>5</v>
      </c>
      <c r="BW8" s="9">
        <v>0</v>
      </c>
      <c r="BX8" s="9">
        <v>5</v>
      </c>
      <c r="BY8" s="10">
        <v>10.606060606060606</v>
      </c>
      <c r="BZ8" s="10">
        <v>28.787878787878789</v>
      </c>
      <c r="CA8" s="10">
        <v>20</v>
      </c>
      <c r="CB8" s="10">
        <v>8.0460109377889424</v>
      </c>
      <c r="CD8" s="8" t="s">
        <v>218</v>
      </c>
      <c r="CE8" s="9">
        <v>5</v>
      </c>
      <c r="CF8" s="9">
        <v>0</v>
      </c>
      <c r="CG8" s="9">
        <v>5</v>
      </c>
      <c r="CH8" s="10">
        <v>10.294117647058824</v>
      </c>
      <c r="CI8" s="10">
        <v>32.352941176470587</v>
      </c>
      <c r="CJ8" s="10">
        <v>20</v>
      </c>
      <c r="CK8" s="10">
        <v>8.4861988507373578</v>
      </c>
    </row>
    <row r="10" spans="1:89" x14ac:dyDescent="0.3">
      <c r="A10" t="s">
        <v>196</v>
      </c>
      <c r="J10" t="s">
        <v>196</v>
      </c>
      <c r="S10" t="s">
        <v>196</v>
      </c>
      <c r="AB10" t="s">
        <v>196</v>
      </c>
      <c r="AK10" t="s">
        <v>196</v>
      </c>
      <c r="AT10" t="s">
        <v>196</v>
      </c>
      <c r="BC10" t="s">
        <v>196</v>
      </c>
      <c r="BL10" t="s">
        <v>196</v>
      </c>
      <c r="BU10" t="s">
        <v>196</v>
      </c>
      <c r="CD10" t="s">
        <v>196</v>
      </c>
    </row>
    <row r="11" spans="1:89" ht="15" thickBot="1" x14ac:dyDescent="0.35"/>
    <row r="12" spans="1:89" x14ac:dyDescent="0.3">
      <c r="A12" s="11" t="s">
        <v>197</v>
      </c>
      <c r="B12" s="12">
        <v>7</v>
      </c>
      <c r="J12" s="11" t="s">
        <v>197</v>
      </c>
      <c r="K12" s="12">
        <v>10</v>
      </c>
      <c r="S12" s="11" t="s">
        <v>197</v>
      </c>
      <c r="T12" s="12">
        <v>10</v>
      </c>
      <c r="AB12" s="11" t="s">
        <v>197</v>
      </c>
      <c r="AC12" s="12">
        <v>8</v>
      </c>
      <c r="AK12" s="11" t="s">
        <v>197</v>
      </c>
      <c r="AL12" s="12">
        <v>6</v>
      </c>
      <c r="AT12" s="11" t="s">
        <v>197</v>
      </c>
      <c r="AU12" s="12">
        <v>7</v>
      </c>
      <c r="BC12" s="11" t="s">
        <v>197</v>
      </c>
      <c r="BD12" s="12">
        <v>8</v>
      </c>
      <c r="BL12" s="11" t="s">
        <v>197</v>
      </c>
      <c r="BM12" s="12">
        <v>7</v>
      </c>
      <c r="BU12" s="11" t="s">
        <v>197</v>
      </c>
      <c r="BV12" s="12">
        <v>8</v>
      </c>
      <c r="CD12" s="11" t="s">
        <v>197</v>
      </c>
      <c r="CE12" s="12">
        <v>7</v>
      </c>
    </row>
    <row r="13" spans="1:89" x14ac:dyDescent="0.3">
      <c r="A13" s="13" t="s">
        <v>189</v>
      </c>
      <c r="B13" s="15">
        <v>7.5</v>
      </c>
      <c r="J13" s="13" t="s">
        <v>189</v>
      </c>
      <c r="K13" s="15">
        <v>7.5</v>
      </c>
      <c r="S13" s="13" t="s">
        <v>189</v>
      </c>
      <c r="T13" s="15">
        <v>7.5</v>
      </c>
      <c r="AB13" s="13" t="s">
        <v>189</v>
      </c>
      <c r="AC13" s="15">
        <v>7.5</v>
      </c>
      <c r="AK13" s="13" t="s">
        <v>189</v>
      </c>
      <c r="AL13" s="15">
        <v>7.5</v>
      </c>
      <c r="AT13" s="13" t="s">
        <v>189</v>
      </c>
      <c r="AU13" s="15">
        <v>7.5</v>
      </c>
      <c r="BC13" s="13" t="s">
        <v>189</v>
      </c>
      <c r="BD13" s="15">
        <v>7.5</v>
      </c>
      <c r="BL13" s="13" t="s">
        <v>189</v>
      </c>
      <c r="BM13" s="15">
        <v>7.5</v>
      </c>
      <c r="BU13" s="13" t="s">
        <v>189</v>
      </c>
      <c r="BV13" s="15">
        <v>7.5</v>
      </c>
      <c r="CD13" s="13" t="s">
        <v>189</v>
      </c>
      <c r="CE13" s="15">
        <v>7.5</v>
      </c>
    </row>
    <row r="14" spans="1:89" x14ac:dyDescent="0.3">
      <c r="A14" s="13" t="s">
        <v>198</v>
      </c>
      <c r="B14" s="15">
        <v>13.75</v>
      </c>
      <c r="J14" s="13" t="s">
        <v>198</v>
      </c>
      <c r="K14" s="15">
        <v>13.75</v>
      </c>
      <c r="S14" s="13" t="s">
        <v>198</v>
      </c>
      <c r="T14" s="15">
        <v>13.75</v>
      </c>
      <c r="AB14" s="13" t="s">
        <v>198</v>
      </c>
      <c r="AC14" s="15">
        <v>13.75</v>
      </c>
      <c r="AK14" s="13" t="s">
        <v>198</v>
      </c>
      <c r="AL14" s="15">
        <v>13.75</v>
      </c>
      <c r="AT14" s="13" t="s">
        <v>198</v>
      </c>
      <c r="AU14" s="15">
        <v>13.75</v>
      </c>
      <c r="BC14" s="13" t="s">
        <v>198</v>
      </c>
      <c r="BD14" s="15">
        <v>13.75</v>
      </c>
      <c r="BL14" s="13" t="s">
        <v>198</v>
      </c>
      <c r="BM14" s="15">
        <v>13.75</v>
      </c>
      <c r="BU14" s="13" t="s">
        <v>198</v>
      </c>
      <c r="BV14" s="15">
        <v>13.75</v>
      </c>
      <c r="CD14" s="13" t="s">
        <v>198</v>
      </c>
      <c r="CE14" s="15">
        <v>13.75</v>
      </c>
    </row>
    <row r="15" spans="1:89" x14ac:dyDescent="0.3">
      <c r="A15" s="13" t="s">
        <v>190</v>
      </c>
      <c r="B15" s="17">
        <v>1</v>
      </c>
      <c r="J15" s="13" t="s">
        <v>190</v>
      </c>
      <c r="K15" s="17">
        <v>0.625</v>
      </c>
      <c r="S15" s="13" t="s">
        <v>190</v>
      </c>
      <c r="T15" s="17">
        <v>0.625</v>
      </c>
      <c r="AB15" s="13" t="s">
        <v>190</v>
      </c>
      <c r="AC15" s="17">
        <v>1</v>
      </c>
      <c r="AK15" s="13" t="s">
        <v>190</v>
      </c>
      <c r="AL15" s="17">
        <v>0.8125</v>
      </c>
      <c r="AT15" s="13" t="s">
        <v>190</v>
      </c>
      <c r="AU15" s="17">
        <v>1</v>
      </c>
      <c r="BC15" s="13" t="s">
        <v>190</v>
      </c>
      <c r="BD15" s="17">
        <v>1</v>
      </c>
      <c r="BL15" s="13" t="s">
        <v>190</v>
      </c>
      <c r="BM15" s="17">
        <v>1</v>
      </c>
      <c r="BU15" s="13" t="s">
        <v>190</v>
      </c>
      <c r="BV15" s="17">
        <v>1</v>
      </c>
      <c r="CD15" s="13" t="s">
        <v>190</v>
      </c>
      <c r="CE15" s="17">
        <v>1</v>
      </c>
    </row>
    <row r="16" spans="1:89" ht="15" thickBot="1" x14ac:dyDescent="0.35">
      <c r="A16" s="8" t="s">
        <v>191</v>
      </c>
      <c r="B16" s="9">
        <v>0.05</v>
      </c>
      <c r="J16" s="8" t="s">
        <v>191</v>
      </c>
      <c r="K16" s="9">
        <v>0.05</v>
      </c>
      <c r="S16" s="8" t="s">
        <v>191</v>
      </c>
      <c r="T16" s="9">
        <v>0.05</v>
      </c>
      <c r="AB16" s="8" t="s">
        <v>191</v>
      </c>
      <c r="AC16" s="9">
        <v>0.05</v>
      </c>
      <c r="AK16" s="8" t="s">
        <v>191</v>
      </c>
      <c r="AL16" s="9">
        <v>0.05</v>
      </c>
      <c r="AT16" s="8" t="s">
        <v>191</v>
      </c>
      <c r="AU16" s="9">
        <v>0.05</v>
      </c>
      <c r="BC16" s="8" t="s">
        <v>191</v>
      </c>
      <c r="BD16" s="9">
        <v>0.05</v>
      </c>
      <c r="BL16" s="8" t="s">
        <v>191</v>
      </c>
      <c r="BM16" s="9">
        <v>0.05</v>
      </c>
      <c r="BU16" s="8" t="s">
        <v>191</v>
      </c>
      <c r="BV16" s="9">
        <v>0.05</v>
      </c>
      <c r="CD16" s="8" t="s">
        <v>191</v>
      </c>
      <c r="CE16" s="9">
        <v>0.05</v>
      </c>
    </row>
    <row r="18" spans="1:89" s="1" customFormat="1" x14ac:dyDescent="0.3">
      <c r="A18" s="1" t="s">
        <v>223</v>
      </c>
      <c r="J18" s="1" t="s">
        <v>223</v>
      </c>
      <c r="S18" s="1" t="s">
        <v>223</v>
      </c>
      <c r="AB18" s="1" t="s">
        <v>223</v>
      </c>
      <c r="AK18" s="1" t="s">
        <v>223</v>
      </c>
      <c r="AT18" s="1" t="s">
        <v>223</v>
      </c>
      <c r="BC18" s="1" t="s">
        <v>223</v>
      </c>
      <c r="BL18" s="1" t="s">
        <v>223</v>
      </c>
      <c r="BU18" s="1" t="s">
        <v>223</v>
      </c>
      <c r="CD18" s="1" t="s">
        <v>223</v>
      </c>
    </row>
    <row r="19" spans="1:89" x14ac:dyDescent="0.3">
      <c r="A19" t="s">
        <v>178</v>
      </c>
      <c r="J19" t="s">
        <v>178</v>
      </c>
      <c r="S19" t="s">
        <v>178</v>
      </c>
      <c r="AB19" t="s">
        <v>178</v>
      </c>
      <c r="AK19" t="s">
        <v>178</v>
      </c>
      <c r="AT19" t="s">
        <v>178</v>
      </c>
      <c r="BC19" t="s">
        <v>178</v>
      </c>
      <c r="BL19" t="s">
        <v>178</v>
      </c>
      <c r="BU19" t="s">
        <v>178</v>
      </c>
      <c r="CD19" t="s">
        <v>178</v>
      </c>
    </row>
    <row r="20" spans="1:89" ht="15" thickBot="1" x14ac:dyDescent="0.35"/>
    <row r="21" spans="1:89" ht="57.6" x14ac:dyDescent="0.3">
      <c r="A21" s="3" t="s">
        <v>179</v>
      </c>
      <c r="B21" s="4" t="s">
        <v>180</v>
      </c>
      <c r="C21" s="4" t="s">
        <v>181</v>
      </c>
      <c r="D21" s="4" t="s">
        <v>182</v>
      </c>
      <c r="E21" s="4" t="s">
        <v>183</v>
      </c>
      <c r="F21" s="4" t="s">
        <v>184</v>
      </c>
      <c r="G21" s="4" t="s">
        <v>185</v>
      </c>
      <c r="H21" s="4" t="s">
        <v>186</v>
      </c>
      <c r="J21" s="3" t="s">
        <v>179</v>
      </c>
      <c r="K21" s="4" t="s">
        <v>180</v>
      </c>
      <c r="L21" s="4" t="s">
        <v>181</v>
      </c>
      <c r="M21" s="4" t="s">
        <v>182</v>
      </c>
      <c r="N21" s="4" t="s">
        <v>183</v>
      </c>
      <c r="O21" s="4" t="s">
        <v>184</v>
      </c>
      <c r="P21" s="4" t="s">
        <v>185</v>
      </c>
      <c r="Q21" s="4" t="s">
        <v>186</v>
      </c>
      <c r="S21" s="3" t="s">
        <v>179</v>
      </c>
      <c r="T21" s="4" t="s">
        <v>180</v>
      </c>
      <c r="U21" s="4" t="s">
        <v>181</v>
      </c>
      <c r="V21" s="4" t="s">
        <v>182</v>
      </c>
      <c r="W21" s="4" t="s">
        <v>183</v>
      </c>
      <c r="X21" s="4" t="s">
        <v>184</v>
      </c>
      <c r="Y21" s="4" t="s">
        <v>185</v>
      </c>
      <c r="Z21" s="4" t="s">
        <v>186</v>
      </c>
      <c r="AB21" s="3" t="s">
        <v>179</v>
      </c>
      <c r="AC21" s="4" t="s">
        <v>180</v>
      </c>
      <c r="AD21" s="4" t="s">
        <v>181</v>
      </c>
      <c r="AE21" s="4" t="s">
        <v>182</v>
      </c>
      <c r="AF21" s="4" t="s">
        <v>183</v>
      </c>
      <c r="AG21" s="4" t="s">
        <v>184</v>
      </c>
      <c r="AH21" s="4" t="s">
        <v>185</v>
      </c>
      <c r="AI21" s="4" t="s">
        <v>186</v>
      </c>
      <c r="AK21" s="3" t="s">
        <v>179</v>
      </c>
      <c r="AL21" s="4" t="s">
        <v>180</v>
      </c>
      <c r="AM21" s="4" t="s">
        <v>181</v>
      </c>
      <c r="AN21" s="4" t="s">
        <v>182</v>
      </c>
      <c r="AO21" s="4" t="s">
        <v>183</v>
      </c>
      <c r="AP21" s="4" t="s">
        <v>184</v>
      </c>
      <c r="AQ21" s="4" t="s">
        <v>185</v>
      </c>
      <c r="AR21" s="4" t="s">
        <v>186</v>
      </c>
      <c r="AT21" s="3" t="s">
        <v>179</v>
      </c>
      <c r="AU21" s="4" t="s">
        <v>180</v>
      </c>
      <c r="AV21" s="4" t="s">
        <v>181</v>
      </c>
      <c r="AW21" s="4" t="s">
        <v>182</v>
      </c>
      <c r="AX21" s="4" t="s">
        <v>183</v>
      </c>
      <c r="AY21" s="4" t="s">
        <v>184</v>
      </c>
      <c r="AZ21" s="4" t="s">
        <v>185</v>
      </c>
      <c r="BA21" s="4" t="s">
        <v>186</v>
      </c>
      <c r="BC21" s="3" t="s">
        <v>179</v>
      </c>
      <c r="BD21" s="4" t="s">
        <v>180</v>
      </c>
      <c r="BE21" s="4" t="s">
        <v>181</v>
      </c>
      <c r="BF21" s="4" t="s">
        <v>182</v>
      </c>
      <c r="BG21" s="4" t="s">
        <v>183</v>
      </c>
      <c r="BH21" s="4" t="s">
        <v>184</v>
      </c>
      <c r="BI21" s="4" t="s">
        <v>185</v>
      </c>
      <c r="BJ21" s="4" t="s">
        <v>186</v>
      </c>
      <c r="BL21" s="3" t="s">
        <v>179</v>
      </c>
      <c r="BM21" s="4" t="s">
        <v>180</v>
      </c>
      <c r="BN21" s="4" t="s">
        <v>181</v>
      </c>
      <c r="BO21" s="4" t="s">
        <v>182</v>
      </c>
      <c r="BP21" s="4" t="s">
        <v>183</v>
      </c>
      <c r="BQ21" s="4" t="s">
        <v>184</v>
      </c>
      <c r="BR21" s="4" t="s">
        <v>185</v>
      </c>
      <c r="BS21" s="4" t="s">
        <v>186</v>
      </c>
      <c r="BU21" s="3" t="s">
        <v>179</v>
      </c>
      <c r="BV21" s="4" t="s">
        <v>180</v>
      </c>
      <c r="BW21" s="4" t="s">
        <v>181</v>
      </c>
      <c r="BX21" s="4" t="s">
        <v>182</v>
      </c>
      <c r="BY21" s="4" t="s">
        <v>183</v>
      </c>
      <c r="BZ21" s="4" t="s">
        <v>184</v>
      </c>
      <c r="CA21" s="4" t="s">
        <v>185</v>
      </c>
      <c r="CB21" s="4" t="s">
        <v>186</v>
      </c>
      <c r="CD21" s="3" t="s">
        <v>179</v>
      </c>
      <c r="CE21" s="4" t="s">
        <v>180</v>
      </c>
      <c r="CF21" s="4" t="s">
        <v>181</v>
      </c>
      <c r="CG21" s="4" t="s">
        <v>182</v>
      </c>
      <c r="CH21" s="4" t="s">
        <v>183</v>
      </c>
      <c r="CI21" s="4" t="s">
        <v>184</v>
      </c>
      <c r="CJ21" s="4" t="s">
        <v>185</v>
      </c>
      <c r="CK21" s="4" t="s">
        <v>186</v>
      </c>
    </row>
    <row r="22" spans="1:89" x14ac:dyDescent="0.3">
      <c r="A22" s="5" t="s">
        <v>39</v>
      </c>
      <c r="B22" s="6">
        <v>5</v>
      </c>
      <c r="C22" s="6">
        <v>0</v>
      </c>
      <c r="D22" s="6">
        <v>5</v>
      </c>
      <c r="E22" s="7">
        <v>11.764705882352942</v>
      </c>
      <c r="F22" s="7">
        <v>38.235294117647058</v>
      </c>
      <c r="G22" s="7">
        <v>19.999999999999996</v>
      </c>
      <c r="H22" s="7">
        <v>10.53294387027646</v>
      </c>
      <c r="J22" s="5" t="s">
        <v>6</v>
      </c>
      <c r="K22" s="6">
        <v>5</v>
      </c>
      <c r="L22" s="6">
        <v>0</v>
      </c>
      <c r="M22" s="6">
        <v>5</v>
      </c>
      <c r="N22" s="7">
        <v>5.882352941176471</v>
      </c>
      <c r="O22" s="7">
        <v>44.117647058823529</v>
      </c>
      <c r="P22" s="7">
        <v>20</v>
      </c>
      <c r="Q22" s="7">
        <v>14.356135131606802</v>
      </c>
      <c r="S22" s="5" t="s">
        <v>7</v>
      </c>
      <c r="T22" s="6">
        <v>5</v>
      </c>
      <c r="U22" s="6">
        <v>0</v>
      </c>
      <c r="V22" s="6">
        <v>5</v>
      </c>
      <c r="W22" s="7">
        <v>11.764705882352942</v>
      </c>
      <c r="X22" s="7">
        <v>33.823529411764703</v>
      </c>
      <c r="Y22" s="7">
        <v>20</v>
      </c>
      <c r="Z22" s="7">
        <v>9.4507464782703678</v>
      </c>
      <c r="AB22" s="5" t="s">
        <v>8</v>
      </c>
      <c r="AC22" s="6">
        <v>5</v>
      </c>
      <c r="AD22" s="6">
        <v>0</v>
      </c>
      <c r="AE22" s="6">
        <v>5</v>
      </c>
      <c r="AF22" s="7">
        <v>13.043478260869565</v>
      </c>
      <c r="AG22" s="7">
        <v>23.188405797101449</v>
      </c>
      <c r="AH22" s="7">
        <v>20</v>
      </c>
      <c r="AI22" s="7">
        <v>4.2747481750007612</v>
      </c>
      <c r="AK22" s="5" t="s">
        <v>9</v>
      </c>
      <c r="AL22" s="6">
        <v>5</v>
      </c>
      <c r="AM22" s="6">
        <v>0</v>
      </c>
      <c r="AN22" s="6">
        <v>5</v>
      </c>
      <c r="AO22" s="7">
        <v>11.764705882352942</v>
      </c>
      <c r="AP22" s="7">
        <v>32.352941176470587</v>
      </c>
      <c r="AQ22" s="7">
        <v>20</v>
      </c>
      <c r="AR22" s="7">
        <v>9.1602420602337844</v>
      </c>
      <c r="AT22" s="5" t="s">
        <v>10</v>
      </c>
      <c r="AU22" s="6">
        <v>5</v>
      </c>
      <c r="AV22" s="6">
        <v>0</v>
      </c>
      <c r="AW22" s="6">
        <v>5</v>
      </c>
      <c r="AX22" s="7">
        <v>11.594202898550725</v>
      </c>
      <c r="AY22" s="7">
        <v>31.884057971014492</v>
      </c>
      <c r="AZ22" s="7">
        <v>20</v>
      </c>
      <c r="BA22" s="7">
        <v>7.8314528035398814</v>
      </c>
      <c r="BC22" s="5" t="s">
        <v>40</v>
      </c>
      <c r="BD22" s="6">
        <v>5</v>
      </c>
      <c r="BE22" s="6">
        <v>0</v>
      </c>
      <c r="BF22" s="6">
        <v>5</v>
      </c>
      <c r="BG22" s="7">
        <v>10.294117647058824</v>
      </c>
      <c r="BH22" s="7">
        <v>32.352941176470587</v>
      </c>
      <c r="BI22" s="7">
        <v>20</v>
      </c>
      <c r="BJ22" s="7">
        <v>7.9602168251319751</v>
      </c>
      <c r="BL22" s="5" t="s">
        <v>12</v>
      </c>
      <c r="BM22" s="6">
        <v>5</v>
      </c>
      <c r="BN22" s="6">
        <v>0</v>
      </c>
      <c r="BO22" s="6">
        <v>5</v>
      </c>
      <c r="BP22" s="7">
        <v>8.8235294117647065</v>
      </c>
      <c r="BQ22" s="7">
        <v>44.117647058823529</v>
      </c>
      <c r="BR22" s="7">
        <v>20.000000000000004</v>
      </c>
      <c r="BS22" s="7">
        <v>14.166581857402701</v>
      </c>
      <c r="BU22" s="5" t="s">
        <v>13</v>
      </c>
      <c r="BV22" s="6">
        <v>5</v>
      </c>
      <c r="BW22" s="6">
        <v>0</v>
      </c>
      <c r="BX22" s="6">
        <v>5</v>
      </c>
      <c r="BY22" s="7">
        <v>13.043478260869565</v>
      </c>
      <c r="BZ22" s="7">
        <v>24.637681159420289</v>
      </c>
      <c r="CA22" s="7">
        <v>19.999999999999996</v>
      </c>
      <c r="CB22" s="7">
        <v>4.7407035460278619</v>
      </c>
      <c r="CD22" s="5" t="s">
        <v>14</v>
      </c>
      <c r="CE22" s="6">
        <v>5</v>
      </c>
      <c r="CF22" s="6">
        <v>0</v>
      </c>
      <c r="CG22" s="6">
        <v>5</v>
      </c>
      <c r="CH22" s="7">
        <v>10.144927536231885</v>
      </c>
      <c r="CI22" s="7">
        <v>28.985507246376812</v>
      </c>
      <c r="CJ22" s="7">
        <v>20</v>
      </c>
      <c r="CK22" s="7">
        <v>8.1598192813097086</v>
      </c>
    </row>
    <row r="23" spans="1:89" ht="15" thickBot="1" x14ac:dyDescent="0.35">
      <c r="A23" s="8" t="s">
        <v>39</v>
      </c>
      <c r="B23" s="9">
        <v>5</v>
      </c>
      <c r="C23" s="9">
        <v>0</v>
      </c>
      <c r="D23" s="9">
        <v>5</v>
      </c>
      <c r="E23" s="10">
        <v>0</v>
      </c>
      <c r="F23" s="10">
        <v>42.028985507246375</v>
      </c>
      <c r="G23" s="10">
        <v>20</v>
      </c>
      <c r="H23" s="10">
        <v>16.53698762387932</v>
      </c>
      <c r="J23" s="8" t="s">
        <v>6</v>
      </c>
      <c r="K23" s="9">
        <v>5</v>
      </c>
      <c r="L23" s="9">
        <v>0</v>
      </c>
      <c r="M23" s="9">
        <v>5</v>
      </c>
      <c r="N23" s="10">
        <v>0</v>
      </c>
      <c r="O23" s="10">
        <v>44.927536231884055</v>
      </c>
      <c r="P23" s="10">
        <v>20</v>
      </c>
      <c r="Q23" s="10">
        <v>21.62773391241198</v>
      </c>
      <c r="S23" s="8" t="s">
        <v>7</v>
      </c>
      <c r="T23" s="9">
        <v>5</v>
      </c>
      <c r="U23" s="9">
        <v>0</v>
      </c>
      <c r="V23" s="9">
        <v>5</v>
      </c>
      <c r="W23" s="10">
        <v>8.8235294117647065</v>
      </c>
      <c r="X23" s="10">
        <v>32.352941176470587</v>
      </c>
      <c r="Y23" s="10">
        <v>20</v>
      </c>
      <c r="Z23" s="10">
        <v>9.3933643662772415</v>
      </c>
      <c r="AB23" s="8" t="s">
        <v>8</v>
      </c>
      <c r="AC23" s="9">
        <v>5</v>
      </c>
      <c r="AD23" s="9">
        <v>0</v>
      </c>
      <c r="AE23" s="9">
        <v>5</v>
      </c>
      <c r="AF23" s="10">
        <v>13.235294117647058</v>
      </c>
      <c r="AG23" s="10">
        <v>26.470588235294116</v>
      </c>
      <c r="AH23" s="10">
        <v>20</v>
      </c>
      <c r="AI23" s="10">
        <v>5.7522374163552783</v>
      </c>
      <c r="AK23" s="8" t="s">
        <v>9</v>
      </c>
      <c r="AL23" s="9">
        <v>5</v>
      </c>
      <c r="AM23" s="9">
        <v>0</v>
      </c>
      <c r="AN23" s="9">
        <v>5</v>
      </c>
      <c r="AO23" s="10">
        <v>8.8235294117647065</v>
      </c>
      <c r="AP23" s="10">
        <v>30.882352941176471</v>
      </c>
      <c r="AQ23" s="10">
        <v>20</v>
      </c>
      <c r="AR23" s="10">
        <v>8.6126767437331324</v>
      </c>
      <c r="AT23" s="8" t="s">
        <v>10</v>
      </c>
      <c r="AU23" s="9">
        <v>5</v>
      </c>
      <c r="AV23" s="9">
        <v>0</v>
      </c>
      <c r="AW23" s="9">
        <v>5</v>
      </c>
      <c r="AX23" s="10">
        <v>10.294117647058824</v>
      </c>
      <c r="AY23" s="10">
        <v>35.294117647058826</v>
      </c>
      <c r="AZ23" s="10">
        <v>20</v>
      </c>
      <c r="BA23" s="10">
        <v>9.7325835928084103</v>
      </c>
      <c r="BC23" s="8" t="s">
        <v>40</v>
      </c>
      <c r="BD23" s="9">
        <v>5</v>
      </c>
      <c r="BE23" s="9">
        <v>0</v>
      </c>
      <c r="BF23" s="9">
        <v>5</v>
      </c>
      <c r="BG23" s="10">
        <v>5.882352941176471</v>
      </c>
      <c r="BH23" s="10">
        <v>44.117647058823529</v>
      </c>
      <c r="BI23" s="10">
        <v>20</v>
      </c>
      <c r="BJ23" s="10">
        <v>14.727924657122685</v>
      </c>
      <c r="BL23" s="8" t="s">
        <v>12</v>
      </c>
      <c r="BM23" s="9">
        <v>5</v>
      </c>
      <c r="BN23" s="9">
        <v>0</v>
      </c>
      <c r="BO23" s="9">
        <v>5</v>
      </c>
      <c r="BP23" s="10">
        <v>0</v>
      </c>
      <c r="BQ23" s="10">
        <v>38.235294117647058</v>
      </c>
      <c r="BR23" s="10">
        <v>20</v>
      </c>
      <c r="BS23" s="10">
        <v>13.896864299914647</v>
      </c>
      <c r="BU23" s="8" t="s">
        <v>13</v>
      </c>
      <c r="BV23" s="9">
        <v>5</v>
      </c>
      <c r="BW23" s="9">
        <v>0</v>
      </c>
      <c r="BX23" s="9">
        <v>5</v>
      </c>
      <c r="BY23" s="10">
        <v>13.432835820895523</v>
      </c>
      <c r="BZ23" s="10">
        <v>34.328358208955223</v>
      </c>
      <c r="CA23" s="10">
        <v>20</v>
      </c>
      <c r="CB23" s="10">
        <v>9.1154814833447588</v>
      </c>
      <c r="CD23" s="8" t="s">
        <v>14</v>
      </c>
      <c r="CE23" s="9">
        <v>5</v>
      </c>
      <c r="CF23" s="9">
        <v>0</v>
      </c>
      <c r="CG23" s="9">
        <v>5</v>
      </c>
      <c r="CH23" s="10">
        <v>7.2463768115942031</v>
      </c>
      <c r="CI23" s="10">
        <v>30.434782608695652</v>
      </c>
      <c r="CJ23" s="10">
        <v>20</v>
      </c>
      <c r="CK23" s="10">
        <v>8.6593444906026988</v>
      </c>
    </row>
    <row r="25" spans="1:89" x14ac:dyDescent="0.3">
      <c r="A25" t="s">
        <v>196</v>
      </c>
      <c r="J25" t="s">
        <v>196</v>
      </c>
      <c r="S25" t="s">
        <v>196</v>
      </c>
      <c r="AB25" t="s">
        <v>196</v>
      </c>
      <c r="AK25" t="s">
        <v>196</v>
      </c>
      <c r="AT25" t="s">
        <v>196</v>
      </c>
      <c r="BC25" t="s">
        <v>196</v>
      </c>
      <c r="BL25" t="s">
        <v>196</v>
      </c>
      <c r="BU25" t="s">
        <v>196</v>
      </c>
      <c r="CD25" t="s">
        <v>196</v>
      </c>
    </row>
    <row r="26" spans="1:89" ht="15" thickBot="1" x14ac:dyDescent="0.35"/>
    <row r="27" spans="1:89" x14ac:dyDescent="0.3">
      <c r="A27" s="11" t="s">
        <v>197</v>
      </c>
      <c r="B27" s="12">
        <v>7</v>
      </c>
      <c r="J27" s="11" t="s">
        <v>197</v>
      </c>
      <c r="K27" s="12">
        <v>10</v>
      </c>
      <c r="S27" s="11" t="s">
        <v>197</v>
      </c>
      <c r="T27" s="12">
        <v>7</v>
      </c>
      <c r="AB27" s="11" t="s">
        <v>197</v>
      </c>
      <c r="AC27" s="12">
        <v>7</v>
      </c>
      <c r="AK27" s="11" t="s">
        <v>197</v>
      </c>
      <c r="AL27" s="18">
        <v>7.5</v>
      </c>
      <c r="AT27" s="11" t="s">
        <v>197</v>
      </c>
      <c r="AU27" s="12">
        <v>8</v>
      </c>
      <c r="BC27" s="11" t="s">
        <v>197</v>
      </c>
      <c r="BD27" s="12">
        <v>8</v>
      </c>
      <c r="BL27" s="11" t="s">
        <v>197</v>
      </c>
      <c r="BM27" s="18">
        <v>7.5</v>
      </c>
      <c r="BU27" s="11" t="s">
        <v>197</v>
      </c>
      <c r="BV27" s="12">
        <v>7</v>
      </c>
      <c r="CD27" s="11" t="s">
        <v>197</v>
      </c>
      <c r="CE27" s="12">
        <v>8</v>
      </c>
    </row>
    <row r="28" spans="1:89" x14ac:dyDescent="0.3">
      <c r="A28" s="13" t="s">
        <v>189</v>
      </c>
      <c r="B28" s="15">
        <v>7.5</v>
      </c>
      <c r="J28" s="13" t="s">
        <v>189</v>
      </c>
      <c r="K28" s="15">
        <v>7.5</v>
      </c>
      <c r="S28" s="13" t="s">
        <v>189</v>
      </c>
      <c r="T28" s="15">
        <v>7.5</v>
      </c>
      <c r="AB28" s="13" t="s">
        <v>189</v>
      </c>
      <c r="AC28" s="15">
        <v>7.5</v>
      </c>
      <c r="AK28" s="13" t="s">
        <v>224</v>
      </c>
      <c r="AL28" s="15">
        <v>0</v>
      </c>
      <c r="AT28" s="13" t="s">
        <v>189</v>
      </c>
      <c r="AU28" s="15">
        <v>7.5</v>
      </c>
      <c r="BC28" s="13" t="s">
        <v>189</v>
      </c>
      <c r="BD28" s="15">
        <v>7.5</v>
      </c>
      <c r="BL28" s="13" t="s">
        <v>224</v>
      </c>
      <c r="BM28" s="15">
        <v>0</v>
      </c>
      <c r="BU28" s="13" t="s">
        <v>189</v>
      </c>
      <c r="BV28" s="15">
        <v>7.5</v>
      </c>
      <c r="CD28" s="13" t="s">
        <v>224</v>
      </c>
      <c r="CE28" s="15">
        <v>0.13736056394868904</v>
      </c>
    </row>
    <row r="29" spans="1:89" x14ac:dyDescent="0.3">
      <c r="A29" s="13" t="s">
        <v>198</v>
      </c>
      <c r="B29" s="15">
        <v>13.75</v>
      </c>
      <c r="J29" s="13" t="s">
        <v>198</v>
      </c>
      <c r="K29" s="15">
        <v>13.75</v>
      </c>
      <c r="S29" s="13" t="s">
        <v>198</v>
      </c>
      <c r="T29" s="15">
        <v>13.75</v>
      </c>
      <c r="AB29" s="13" t="s">
        <v>198</v>
      </c>
      <c r="AC29" s="15">
        <v>13.75</v>
      </c>
      <c r="AK29" s="13" t="s">
        <v>189</v>
      </c>
      <c r="AL29" s="15">
        <v>7.5</v>
      </c>
      <c r="AT29" s="13" t="s">
        <v>198</v>
      </c>
      <c r="AU29" s="15">
        <v>13.75</v>
      </c>
      <c r="BC29" s="13" t="s">
        <v>198</v>
      </c>
      <c r="BD29" s="15">
        <v>13.75</v>
      </c>
      <c r="BL29" s="13" t="s">
        <v>189</v>
      </c>
      <c r="BM29" s="15">
        <v>7.5</v>
      </c>
      <c r="BU29" s="13" t="s">
        <v>198</v>
      </c>
      <c r="BV29" s="15">
        <v>13.75</v>
      </c>
      <c r="CD29" s="13" t="s">
        <v>189</v>
      </c>
      <c r="CE29" s="15">
        <v>7.5</v>
      </c>
    </row>
    <row r="30" spans="1:89" x14ac:dyDescent="0.3">
      <c r="A30" s="13" t="s">
        <v>190</v>
      </c>
      <c r="B30" s="17">
        <v>1</v>
      </c>
      <c r="J30" s="13" t="s">
        <v>190</v>
      </c>
      <c r="K30" s="17">
        <v>0.625</v>
      </c>
      <c r="S30" s="13" t="s">
        <v>190</v>
      </c>
      <c r="T30" s="17">
        <v>1</v>
      </c>
      <c r="AB30" s="13" t="s">
        <v>190</v>
      </c>
      <c r="AC30" s="17">
        <v>1</v>
      </c>
      <c r="AK30" s="13" t="s">
        <v>198</v>
      </c>
      <c r="AL30" s="15">
        <v>13.5</v>
      </c>
      <c r="AT30" s="13" t="s">
        <v>190</v>
      </c>
      <c r="AU30" s="17">
        <v>1</v>
      </c>
      <c r="BC30" s="13" t="s">
        <v>190</v>
      </c>
      <c r="BD30" s="17">
        <v>1</v>
      </c>
      <c r="BL30" s="13" t="s">
        <v>198</v>
      </c>
      <c r="BM30" s="15">
        <v>13.625</v>
      </c>
      <c r="BU30" s="13" t="s">
        <v>190</v>
      </c>
      <c r="BV30" s="17">
        <v>1</v>
      </c>
      <c r="CD30" s="13" t="s">
        <v>198</v>
      </c>
      <c r="CE30" s="15">
        <v>13.25</v>
      </c>
    </row>
    <row r="31" spans="1:89" ht="15" thickBot="1" x14ac:dyDescent="0.35">
      <c r="A31" s="8" t="s">
        <v>191</v>
      </c>
      <c r="B31" s="9">
        <v>0.05</v>
      </c>
      <c r="J31" s="8" t="s">
        <v>191</v>
      </c>
      <c r="K31" s="9">
        <v>0.05</v>
      </c>
      <c r="S31" s="8" t="s">
        <v>191</v>
      </c>
      <c r="T31" s="9">
        <v>0.05</v>
      </c>
      <c r="AB31" s="8" t="s">
        <v>191</v>
      </c>
      <c r="AC31" s="9">
        <v>0.05</v>
      </c>
      <c r="AK31" s="13" t="s">
        <v>190</v>
      </c>
      <c r="AL31" s="17">
        <v>1</v>
      </c>
      <c r="AT31" s="8" t="s">
        <v>191</v>
      </c>
      <c r="AU31" s="9">
        <v>0.05</v>
      </c>
      <c r="BC31" s="8" t="s">
        <v>191</v>
      </c>
      <c r="BD31" s="9">
        <v>0.05</v>
      </c>
      <c r="BL31" s="13" t="s">
        <v>190</v>
      </c>
      <c r="BM31" s="17">
        <v>1</v>
      </c>
      <c r="BU31" s="8" t="s">
        <v>191</v>
      </c>
      <c r="BV31" s="9">
        <v>0.05</v>
      </c>
      <c r="CD31" s="13" t="s">
        <v>190</v>
      </c>
      <c r="CE31" s="17">
        <v>0.89074580093206635</v>
      </c>
    </row>
    <row r="32" spans="1:89" ht="15" thickBot="1" x14ac:dyDescent="0.35">
      <c r="AK32" s="8" t="s">
        <v>191</v>
      </c>
      <c r="AL32" s="9">
        <v>0.05</v>
      </c>
      <c r="BL32" s="8" t="s">
        <v>191</v>
      </c>
      <c r="BM32" s="9">
        <v>0.05</v>
      </c>
      <c r="CD32" s="8" t="s">
        <v>191</v>
      </c>
      <c r="CE32" s="9">
        <v>0.05</v>
      </c>
    </row>
    <row r="34" spans="1:34" s="1" customFormat="1" x14ac:dyDescent="0.3">
      <c r="A34" s="1" t="s">
        <v>241</v>
      </c>
      <c r="N34" s="1" t="s">
        <v>242</v>
      </c>
      <c r="AA34" s="1" t="s">
        <v>243</v>
      </c>
    </row>
    <row r="35" spans="1:34" x14ac:dyDescent="0.3">
      <c r="A35" t="s">
        <v>178</v>
      </c>
      <c r="N35" t="s">
        <v>178</v>
      </c>
      <c r="AA35" t="s">
        <v>178</v>
      </c>
    </row>
    <row r="36" spans="1:34" ht="15" thickBot="1" x14ac:dyDescent="0.35"/>
    <row r="37" spans="1:34" ht="57.6" x14ac:dyDescent="0.3">
      <c r="A37" s="3" t="s">
        <v>179</v>
      </c>
      <c r="B37" s="4" t="s">
        <v>180</v>
      </c>
      <c r="C37" s="4" t="s">
        <v>181</v>
      </c>
      <c r="D37" s="4" t="s">
        <v>182</v>
      </c>
      <c r="E37" s="4" t="s">
        <v>183</v>
      </c>
      <c r="F37" s="4" t="s">
        <v>184</v>
      </c>
      <c r="G37" s="4" t="s">
        <v>185</v>
      </c>
      <c r="H37" s="4" t="s">
        <v>186</v>
      </c>
      <c r="N37" s="3" t="s">
        <v>179</v>
      </c>
      <c r="O37" s="4" t="s">
        <v>180</v>
      </c>
      <c r="P37" s="4" t="s">
        <v>181</v>
      </c>
      <c r="Q37" s="4" t="s">
        <v>182</v>
      </c>
      <c r="R37" s="4" t="s">
        <v>183</v>
      </c>
      <c r="S37" s="4" t="s">
        <v>184</v>
      </c>
      <c r="T37" s="4" t="s">
        <v>185</v>
      </c>
      <c r="U37" s="4" t="s">
        <v>186</v>
      </c>
      <c r="AA37" s="3" t="s">
        <v>179</v>
      </c>
      <c r="AB37" s="4" t="s">
        <v>180</v>
      </c>
      <c r="AC37" s="4" t="s">
        <v>181</v>
      </c>
      <c r="AD37" s="4" t="s">
        <v>182</v>
      </c>
      <c r="AE37" s="4" t="s">
        <v>183</v>
      </c>
      <c r="AF37" s="4" t="s">
        <v>184</v>
      </c>
      <c r="AG37" s="4" t="s">
        <v>185</v>
      </c>
      <c r="AH37" s="4" t="s">
        <v>186</v>
      </c>
    </row>
    <row r="38" spans="1:34" x14ac:dyDescent="0.3">
      <c r="A38" s="5" t="s">
        <v>225</v>
      </c>
      <c r="B38" s="6">
        <v>157</v>
      </c>
      <c r="C38" s="6">
        <v>0</v>
      </c>
      <c r="D38" s="6">
        <v>157</v>
      </c>
      <c r="E38" s="7">
        <v>1</v>
      </c>
      <c r="F38" s="7">
        <v>5</v>
      </c>
      <c r="G38" s="7">
        <v>2.5668789808917216</v>
      </c>
      <c r="H38" s="7">
        <v>1.033254041728205</v>
      </c>
      <c r="N38" s="5" t="s">
        <v>225</v>
      </c>
      <c r="O38" s="6">
        <v>89</v>
      </c>
      <c r="P38" s="6">
        <v>0</v>
      </c>
      <c r="Q38" s="6">
        <v>89</v>
      </c>
      <c r="R38" s="7">
        <v>1</v>
      </c>
      <c r="S38" s="7">
        <v>5</v>
      </c>
      <c r="T38" s="7">
        <v>2.1685393258426964</v>
      </c>
      <c r="U38" s="7">
        <v>0.97974898288216206</v>
      </c>
      <c r="AA38" s="5" t="s">
        <v>225</v>
      </c>
      <c r="AB38" s="6">
        <v>68</v>
      </c>
      <c r="AC38" s="6">
        <v>0</v>
      </c>
      <c r="AD38" s="6">
        <v>68</v>
      </c>
      <c r="AE38" s="7">
        <v>2</v>
      </c>
      <c r="AF38" s="7">
        <v>5</v>
      </c>
      <c r="AG38" s="7">
        <v>3.0882352941176476</v>
      </c>
      <c r="AH38" s="7">
        <v>0.85928283387164139</v>
      </c>
    </row>
    <row r="39" spans="1:34" x14ac:dyDescent="0.3">
      <c r="A39" s="13" t="s">
        <v>226</v>
      </c>
      <c r="B39" s="14">
        <v>157</v>
      </c>
      <c r="C39" s="14">
        <v>1</v>
      </c>
      <c r="D39" s="14">
        <v>156</v>
      </c>
      <c r="E39" s="15">
        <v>1</v>
      </c>
      <c r="F39" s="15">
        <v>5</v>
      </c>
      <c r="G39" s="15">
        <v>3.6410256410256405</v>
      </c>
      <c r="H39" s="15">
        <v>1.1469382408702546</v>
      </c>
      <c r="N39" s="13" t="s">
        <v>226</v>
      </c>
      <c r="O39" s="14">
        <v>89</v>
      </c>
      <c r="P39" s="14">
        <v>1</v>
      </c>
      <c r="Q39" s="14">
        <v>88</v>
      </c>
      <c r="R39" s="15">
        <v>1</v>
      </c>
      <c r="S39" s="15">
        <v>5</v>
      </c>
      <c r="T39" s="15">
        <v>3.5227272727272725</v>
      </c>
      <c r="U39" s="15">
        <v>1.222182640820721</v>
      </c>
      <c r="AA39" s="13" t="s">
        <v>226</v>
      </c>
      <c r="AB39" s="14">
        <v>68</v>
      </c>
      <c r="AC39" s="14">
        <v>0</v>
      </c>
      <c r="AD39" s="14">
        <v>68</v>
      </c>
      <c r="AE39" s="15">
        <v>1</v>
      </c>
      <c r="AF39" s="15">
        <v>5</v>
      </c>
      <c r="AG39" s="15">
        <v>3.794117647058822</v>
      </c>
      <c r="AH39" s="15">
        <v>1.0302705561105834</v>
      </c>
    </row>
    <row r="40" spans="1:34" x14ac:dyDescent="0.3">
      <c r="A40" s="13" t="s">
        <v>227</v>
      </c>
      <c r="B40" s="14">
        <v>157</v>
      </c>
      <c r="C40" s="14">
        <v>1</v>
      </c>
      <c r="D40" s="14">
        <v>156</v>
      </c>
      <c r="E40" s="15">
        <v>1</v>
      </c>
      <c r="F40" s="15">
        <v>5</v>
      </c>
      <c r="G40" s="15">
        <v>3.8974358974358956</v>
      </c>
      <c r="H40" s="15">
        <v>1.0787058385801627</v>
      </c>
      <c r="N40" s="13" t="s">
        <v>227</v>
      </c>
      <c r="O40" s="14">
        <v>89</v>
      </c>
      <c r="P40" s="14">
        <v>1</v>
      </c>
      <c r="Q40" s="14">
        <v>88</v>
      </c>
      <c r="R40" s="15">
        <v>1</v>
      </c>
      <c r="S40" s="15">
        <v>5</v>
      </c>
      <c r="T40" s="15">
        <v>3.8068181818181808</v>
      </c>
      <c r="U40" s="15">
        <v>1.1229881581494003</v>
      </c>
      <c r="AA40" s="13" t="s">
        <v>227</v>
      </c>
      <c r="AB40" s="14">
        <v>68</v>
      </c>
      <c r="AC40" s="14">
        <v>0</v>
      </c>
      <c r="AD40" s="14">
        <v>68</v>
      </c>
      <c r="AE40" s="15">
        <v>1</v>
      </c>
      <c r="AF40" s="15">
        <v>5</v>
      </c>
      <c r="AG40" s="15">
        <v>4.0147058823529411</v>
      </c>
      <c r="AH40" s="15">
        <v>1.0147074728646033</v>
      </c>
    </row>
    <row r="41" spans="1:34" x14ac:dyDescent="0.3">
      <c r="A41" s="13" t="s">
        <v>228</v>
      </c>
      <c r="B41" s="14">
        <v>157</v>
      </c>
      <c r="C41" s="14">
        <v>2</v>
      </c>
      <c r="D41" s="14">
        <v>155</v>
      </c>
      <c r="E41" s="15">
        <v>1</v>
      </c>
      <c r="F41" s="15">
        <v>5</v>
      </c>
      <c r="G41" s="15">
        <v>3.04516129032258</v>
      </c>
      <c r="H41" s="15">
        <v>1.5303931057842919</v>
      </c>
      <c r="N41" s="13" t="s">
        <v>228</v>
      </c>
      <c r="O41" s="14">
        <v>89</v>
      </c>
      <c r="P41" s="14">
        <v>1</v>
      </c>
      <c r="Q41" s="14">
        <v>88</v>
      </c>
      <c r="R41" s="15">
        <v>1</v>
      </c>
      <c r="S41" s="15">
        <v>5</v>
      </c>
      <c r="T41" s="15">
        <v>2.931818181818183</v>
      </c>
      <c r="U41" s="15">
        <v>1.4917046836133141</v>
      </c>
      <c r="AA41" s="13" t="s">
        <v>228</v>
      </c>
      <c r="AB41" s="14">
        <v>68</v>
      </c>
      <c r="AC41" s="14">
        <v>1</v>
      </c>
      <c r="AD41" s="14">
        <v>67</v>
      </c>
      <c r="AE41" s="15">
        <v>1</v>
      </c>
      <c r="AF41" s="15">
        <v>5</v>
      </c>
      <c r="AG41" s="15">
        <v>3.194029850746269</v>
      </c>
      <c r="AH41" s="15">
        <v>1.5786339124060591</v>
      </c>
    </row>
    <row r="42" spans="1:34" x14ac:dyDescent="0.3">
      <c r="A42" s="13" t="s">
        <v>229</v>
      </c>
      <c r="B42" s="14">
        <v>157</v>
      </c>
      <c r="C42" s="14">
        <v>1</v>
      </c>
      <c r="D42" s="14">
        <v>156</v>
      </c>
      <c r="E42" s="15">
        <v>1</v>
      </c>
      <c r="F42" s="15">
        <v>5</v>
      </c>
      <c r="G42" s="15">
        <v>2.9807692307692322</v>
      </c>
      <c r="H42" s="15">
        <v>1.3933998978879834</v>
      </c>
      <c r="N42" s="13" t="s">
        <v>229</v>
      </c>
      <c r="O42" s="14">
        <v>89</v>
      </c>
      <c r="P42" s="14">
        <v>0</v>
      </c>
      <c r="Q42" s="14">
        <v>89</v>
      </c>
      <c r="R42" s="15">
        <v>1</v>
      </c>
      <c r="S42" s="15">
        <v>5</v>
      </c>
      <c r="T42" s="15">
        <v>2.8426966292134841</v>
      </c>
      <c r="U42" s="15">
        <v>1.389071603008269</v>
      </c>
      <c r="AA42" s="13" t="s">
        <v>229</v>
      </c>
      <c r="AB42" s="14">
        <v>68</v>
      </c>
      <c r="AC42" s="14">
        <v>1</v>
      </c>
      <c r="AD42" s="14">
        <v>67</v>
      </c>
      <c r="AE42" s="15">
        <v>1</v>
      </c>
      <c r="AF42" s="15">
        <v>5</v>
      </c>
      <c r="AG42" s="15">
        <v>3.1641791044776126</v>
      </c>
      <c r="AH42" s="15">
        <v>1.3882299054788629</v>
      </c>
    </row>
    <row r="43" spans="1:34" x14ac:dyDescent="0.3">
      <c r="A43" s="13" t="s">
        <v>230</v>
      </c>
      <c r="B43" s="14">
        <v>157</v>
      </c>
      <c r="C43" s="14">
        <v>2</v>
      </c>
      <c r="D43" s="14">
        <v>155</v>
      </c>
      <c r="E43" s="15">
        <v>1</v>
      </c>
      <c r="F43" s="15">
        <v>5</v>
      </c>
      <c r="G43" s="15">
        <v>3.1677419354838712</v>
      </c>
      <c r="H43" s="15">
        <v>1.2474355764470721</v>
      </c>
      <c r="N43" s="13" t="s">
        <v>230</v>
      </c>
      <c r="O43" s="14">
        <v>89</v>
      </c>
      <c r="P43" s="14">
        <v>1</v>
      </c>
      <c r="Q43" s="14">
        <v>88</v>
      </c>
      <c r="R43" s="15">
        <v>1</v>
      </c>
      <c r="S43" s="15">
        <v>5</v>
      </c>
      <c r="T43" s="15">
        <v>3.022727272727272</v>
      </c>
      <c r="U43" s="15">
        <v>1.2863319741627339</v>
      </c>
      <c r="AA43" s="13" t="s">
        <v>230</v>
      </c>
      <c r="AB43" s="14">
        <v>68</v>
      </c>
      <c r="AC43" s="14">
        <v>1</v>
      </c>
      <c r="AD43" s="14">
        <v>67</v>
      </c>
      <c r="AE43" s="15">
        <v>1</v>
      </c>
      <c r="AF43" s="15">
        <v>5</v>
      </c>
      <c r="AG43" s="15">
        <v>3.3582089552238803</v>
      </c>
      <c r="AH43" s="15">
        <v>1.176815071815416</v>
      </c>
    </row>
    <row r="44" spans="1:34" x14ac:dyDescent="0.3">
      <c r="A44" s="13" t="s">
        <v>231</v>
      </c>
      <c r="B44" s="14">
        <v>157</v>
      </c>
      <c r="C44" s="14">
        <v>1</v>
      </c>
      <c r="D44" s="14">
        <v>156</v>
      </c>
      <c r="E44" s="15">
        <v>1</v>
      </c>
      <c r="F44" s="15">
        <v>5</v>
      </c>
      <c r="G44" s="15">
        <v>3.1217948717948718</v>
      </c>
      <c r="H44" s="15">
        <v>1.2357207572542492</v>
      </c>
      <c r="N44" s="13" t="s">
        <v>231</v>
      </c>
      <c r="O44" s="14">
        <v>89</v>
      </c>
      <c r="P44" s="14">
        <v>0</v>
      </c>
      <c r="Q44" s="14">
        <v>89</v>
      </c>
      <c r="R44" s="15">
        <v>1</v>
      </c>
      <c r="S44" s="15">
        <v>5</v>
      </c>
      <c r="T44" s="15">
        <v>3.0898876404494389</v>
      </c>
      <c r="U44" s="15">
        <v>1.2398721473512191</v>
      </c>
      <c r="AA44" s="13" t="s">
        <v>231</v>
      </c>
      <c r="AB44" s="14">
        <v>68</v>
      </c>
      <c r="AC44" s="14">
        <v>1</v>
      </c>
      <c r="AD44" s="14">
        <v>67</v>
      </c>
      <c r="AE44" s="15">
        <v>1</v>
      </c>
      <c r="AF44" s="15">
        <v>5</v>
      </c>
      <c r="AG44" s="15">
        <v>3.1641791044776126</v>
      </c>
      <c r="AH44" s="15">
        <v>1.2382418489642719</v>
      </c>
    </row>
    <row r="45" spans="1:34" x14ac:dyDescent="0.3">
      <c r="A45" s="13" t="s">
        <v>232</v>
      </c>
      <c r="B45" s="14">
        <v>157</v>
      </c>
      <c r="C45" s="14">
        <v>2</v>
      </c>
      <c r="D45" s="14">
        <v>155</v>
      </c>
      <c r="E45" s="15">
        <v>1</v>
      </c>
      <c r="F45" s="15">
        <v>5</v>
      </c>
      <c r="G45" s="15">
        <v>3.1741935483870964</v>
      </c>
      <c r="H45" s="15">
        <v>1.2334535356605174</v>
      </c>
      <c r="N45" s="13" t="s">
        <v>232</v>
      </c>
      <c r="O45" s="14">
        <v>89</v>
      </c>
      <c r="P45" s="14">
        <v>1</v>
      </c>
      <c r="Q45" s="14">
        <v>88</v>
      </c>
      <c r="R45" s="15">
        <v>1</v>
      </c>
      <c r="S45" s="15">
        <v>5</v>
      </c>
      <c r="T45" s="15">
        <v>3.0227272727272729</v>
      </c>
      <c r="U45" s="15">
        <v>1.1936351579448938</v>
      </c>
      <c r="AA45" s="13" t="s">
        <v>232</v>
      </c>
      <c r="AB45" s="14">
        <v>68</v>
      </c>
      <c r="AC45" s="14">
        <v>1</v>
      </c>
      <c r="AD45" s="14">
        <v>67</v>
      </c>
      <c r="AE45" s="15">
        <v>1</v>
      </c>
      <c r="AF45" s="15">
        <v>5</v>
      </c>
      <c r="AG45" s="15">
        <v>3.3731343283582089</v>
      </c>
      <c r="AH45" s="15">
        <v>1.2653400656276148</v>
      </c>
    </row>
    <row r="46" spans="1:34" x14ac:dyDescent="0.3">
      <c r="A46" s="13" t="s">
        <v>233</v>
      </c>
      <c r="B46" s="14">
        <v>157</v>
      </c>
      <c r="C46" s="14">
        <v>2</v>
      </c>
      <c r="D46" s="14">
        <v>155</v>
      </c>
      <c r="E46" s="15">
        <v>1</v>
      </c>
      <c r="F46" s="15">
        <v>5</v>
      </c>
      <c r="G46" s="15">
        <v>3.438709677419356</v>
      </c>
      <c r="H46" s="15">
        <v>1.1343736241034448</v>
      </c>
      <c r="N46" s="13" t="s">
        <v>233</v>
      </c>
      <c r="O46" s="14">
        <v>89</v>
      </c>
      <c r="P46" s="14">
        <v>1</v>
      </c>
      <c r="Q46" s="14">
        <v>88</v>
      </c>
      <c r="R46" s="15">
        <v>1</v>
      </c>
      <c r="S46" s="15">
        <v>5</v>
      </c>
      <c r="T46" s="15">
        <v>3.409090909090907</v>
      </c>
      <c r="U46" s="15">
        <v>1.1309274358701191</v>
      </c>
      <c r="AA46" s="13" t="s">
        <v>233</v>
      </c>
      <c r="AB46" s="14">
        <v>68</v>
      </c>
      <c r="AC46" s="14">
        <v>1</v>
      </c>
      <c r="AD46" s="14">
        <v>67</v>
      </c>
      <c r="AE46" s="15">
        <v>1</v>
      </c>
      <c r="AF46" s="15">
        <v>5</v>
      </c>
      <c r="AG46" s="15">
        <v>3.4776119402985062</v>
      </c>
      <c r="AH46" s="15">
        <v>1.1462482801973006</v>
      </c>
    </row>
    <row r="47" spans="1:34" x14ac:dyDescent="0.3">
      <c r="A47" s="13" t="s">
        <v>234</v>
      </c>
      <c r="B47" s="14">
        <v>157</v>
      </c>
      <c r="C47" s="14">
        <v>2</v>
      </c>
      <c r="D47" s="14">
        <v>155</v>
      </c>
      <c r="E47" s="15">
        <v>1</v>
      </c>
      <c r="F47" s="15">
        <v>5</v>
      </c>
      <c r="G47" s="15">
        <v>3.1225806451612899</v>
      </c>
      <c r="H47" s="15">
        <v>1.3832743193163461</v>
      </c>
      <c r="N47" s="13" t="s">
        <v>234</v>
      </c>
      <c r="O47" s="14">
        <v>89</v>
      </c>
      <c r="P47" s="14">
        <v>0</v>
      </c>
      <c r="Q47" s="14">
        <v>89</v>
      </c>
      <c r="R47" s="15">
        <v>1</v>
      </c>
      <c r="S47" s="15">
        <v>5</v>
      </c>
      <c r="T47" s="15">
        <v>2.9662921348314613</v>
      </c>
      <c r="U47" s="15">
        <v>1.2920160268694179</v>
      </c>
      <c r="AA47" s="13" t="s">
        <v>234</v>
      </c>
      <c r="AB47" s="14">
        <v>68</v>
      </c>
      <c r="AC47" s="14">
        <v>2</v>
      </c>
      <c r="AD47" s="14">
        <v>66</v>
      </c>
      <c r="AE47" s="15">
        <v>1</v>
      </c>
      <c r="AF47" s="15">
        <v>5</v>
      </c>
      <c r="AG47" s="15">
        <v>3.333333333333333</v>
      </c>
      <c r="AH47" s="15">
        <v>1.481509971236034</v>
      </c>
    </row>
    <row r="48" spans="1:34" ht="15" thickBot="1" x14ac:dyDescent="0.35">
      <c r="A48" s="8" t="s">
        <v>235</v>
      </c>
      <c r="B48" s="9">
        <v>157</v>
      </c>
      <c r="C48" s="9">
        <v>0</v>
      </c>
      <c r="D48" s="9">
        <v>157</v>
      </c>
      <c r="E48" s="10">
        <v>1</v>
      </c>
      <c r="F48" s="10">
        <v>5</v>
      </c>
      <c r="G48" s="10">
        <v>3.1783439490445855</v>
      </c>
      <c r="H48" s="10">
        <v>1.2221417975212234</v>
      </c>
      <c r="N48" s="8" t="s">
        <v>235</v>
      </c>
      <c r="O48" s="9">
        <v>89</v>
      </c>
      <c r="P48" s="9">
        <v>0</v>
      </c>
      <c r="Q48" s="9">
        <v>89</v>
      </c>
      <c r="R48" s="10">
        <v>1</v>
      </c>
      <c r="S48" s="10">
        <v>5</v>
      </c>
      <c r="T48" s="10">
        <v>2.9775280898876408</v>
      </c>
      <c r="U48" s="10">
        <v>1.1379559834302553</v>
      </c>
      <c r="AA48" s="8" t="s">
        <v>235</v>
      </c>
      <c r="AB48" s="9">
        <v>68</v>
      </c>
      <c r="AC48" s="9">
        <v>0</v>
      </c>
      <c r="AD48" s="9">
        <v>68</v>
      </c>
      <c r="AE48" s="10">
        <v>1</v>
      </c>
      <c r="AF48" s="10">
        <v>5</v>
      </c>
      <c r="AG48" s="10">
        <v>3.4411764705882359</v>
      </c>
      <c r="AH48" s="10">
        <v>1.2857700281964317</v>
      </c>
    </row>
    <row r="51" spans="1:38" x14ac:dyDescent="0.3">
      <c r="A51" t="s">
        <v>236</v>
      </c>
      <c r="N51" t="s">
        <v>236</v>
      </c>
      <c r="AA51" t="s">
        <v>236</v>
      </c>
    </row>
    <row r="52" spans="1:38" ht="15" thickBot="1" x14ac:dyDescent="0.35"/>
    <row r="53" spans="1:38" ht="28.8" x14ac:dyDescent="0.3">
      <c r="A53" s="3" t="s">
        <v>237</v>
      </c>
      <c r="B53" s="4" t="s">
        <v>225</v>
      </c>
      <c r="C53" s="4" t="s">
        <v>226</v>
      </c>
      <c r="D53" s="4" t="s">
        <v>227</v>
      </c>
      <c r="E53" s="4" t="s">
        <v>228</v>
      </c>
      <c r="F53" s="4" t="s">
        <v>229</v>
      </c>
      <c r="G53" s="4" t="s">
        <v>230</v>
      </c>
      <c r="H53" s="4" t="s">
        <v>231</v>
      </c>
      <c r="I53" s="4" t="s">
        <v>232</v>
      </c>
      <c r="J53" s="4" t="s">
        <v>233</v>
      </c>
      <c r="K53" s="4" t="s">
        <v>234</v>
      </c>
      <c r="L53" s="4" t="s">
        <v>235</v>
      </c>
      <c r="N53" s="3" t="s">
        <v>237</v>
      </c>
      <c r="O53" s="4" t="s">
        <v>225</v>
      </c>
      <c r="P53" s="4" t="s">
        <v>226</v>
      </c>
      <c r="Q53" s="4" t="s">
        <v>227</v>
      </c>
      <c r="R53" s="4" t="s">
        <v>228</v>
      </c>
      <c r="S53" s="4" t="s">
        <v>229</v>
      </c>
      <c r="T53" s="4" t="s">
        <v>230</v>
      </c>
      <c r="U53" s="4" t="s">
        <v>231</v>
      </c>
      <c r="V53" s="4" t="s">
        <v>232</v>
      </c>
      <c r="W53" s="4" t="s">
        <v>233</v>
      </c>
      <c r="X53" s="4" t="s">
        <v>234</v>
      </c>
      <c r="Y53" s="4" t="s">
        <v>235</v>
      </c>
      <c r="AA53" s="3" t="s">
        <v>237</v>
      </c>
      <c r="AB53" s="4" t="s">
        <v>225</v>
      </c>
      <c r="AC53" s="4" t="s">
        <v>226</v>
      </c>
      <c r="AD53" s="4" t="s">
        <v>227</v>
      </c>
      <c r="AE53" s="4" t="s">
        <v>228</v>
      </c>
      <c r="AF53" s="4" t="s">
        <v>229</v>
      </c>
      <c r="AG53" s="4" t="s">
        <v>230</v>
      </c>
      <c r="AH53" s="4" t="s">
        <v>231</v>
      </c>
      <c r="AI53" s="4" t="s">
        <v>232</v>
      </c>
      <c r="AJ53" s="4" t="s">
        <v>233</v>
      </c>
      <c r="AK53" s="4" t="s">
        <v>234</v>
      </c>
      <c r="AL53" s="4" t="s">
        <v>235</v>
      </c>
    </row>
    <row r="54" spans="1:38" x14ac:dyDescent="0.3">
      <c r="A54" s="5" t="s">
        <v>225</v>
      </c>
      <c r="B54" s="19">
        <v>1</v>
      </c>
      <c r="C54" s="20">
        <v>0.18791716102738446</v>
      </c>
      <c r="D54" s="20">
        <v>0.16569838112438598</v>
      </c>
      <c r="E54" s="7">
        <v>0.14633089497354493</v>
      </c>
      <c r="F54" s="20">
        <v>0.1999647684336848</v>
      </c>
      <c r="G54" s="7">
        <v>9.1165444286230773E-2</v>
      </c>
      <c r="H54" s="7">
        <v>0.15088986788722761</v>
      </c>
      <c r="I54" s="20">
        <v>0.17595465601929544</v>
      </c>
      <c r="J54" s="20">
        <v>0.21115124546164066</v>
      </c>
      <c r="K54" s="20">
        <v>0.34582687804681789</v>
      </c>
      <c r="L54" s="20">
        <v>0.2447651046619837</v>
      </c>
      <c r="N54" s="5" t="s">
        <v>225</v>
      </c>
      <c r="O54" s="19">
        <v>1</v>
      </c>
      <c r="P54" s="7">
        <v>0.19145965352375396</v>
      </c>
      <c r="Q54" s="7">
        <v>0.10452056964518312</v>
      </c>
      <c r="R54" s="7">
        <v>7.1412278617786498E-2</v>
      </c>
      <c r="S54" s="7">
        <v>0.11618389136130969</v>
      </c>
      <c r="T54" s="7">
        <v>4.8420214100871051E-2</v>
      </c>
      <c r="U54" s="20">
        <v>0.23348097507024346</v>
      </c>
      <c r="V54" s="7">
        <v>7.8005135400476738E-2</v>
      </c>
      <c r="W54" s="20">
        <v>0.26601888359037656</v>
      </c>
      <c r="X54" s="20">
        <v>0.32555669630706247</v>
      </c>
      <c r="Y54" s="7">
        <v>9.9689803345175007E-2</v>
      </c>
      <c r="AA54" s="5" t="s">
        <v>225</v>
      </c>
      <c r="AB54" s="19">
        <v>1</v>
      </c>
      <c r="AC54" s="7">
        <v>0.1251449401732361</v>
      </c>
      <c r="AD54" s="7">
        <v>0.219654151442507</v>
      </c>
      <c r="AE54" s="7">
        <v>0.16337155919951593</v>
      </c>
      <c r="AF54" s="20">
        <v>0.24633395901795929</v>
      </c>
      <c r="AG54" s="7">
        <v>4.6059171927251362E-2</v>
      </c>
      <c r="AH54" s="7">
        <v>7.7614676260502211E-2</v>
      </c>
      <c r="AI54" s="7">
        <v>0.15553903529027888</v>
      </c>
      <c r="AJ54" s="7">
        <v>0.15513416212113468</v>
      </c>
      <c r="AK54" s="20">
        <v>0.34317404474508878</v>
      </c>
      <c r="AL54" s="20">
        <v>0.25208255710355654</v>
      </c>
    </row>
    <row r="55" spans="1:38" x14ac:dyDescent="0.3">
      <c r="A55" s="13" t="s">
        <v>226</v>
      </c>
      <c r="B55" s="21">
        <v>0.18791716102738446</v>
      </c>
      <c r="C55" s="22">
        <v>1</v>
      </c>
      <c r="D55" s="21">
        <v>0.44119468220846508</v>
      </c>
      <c r="E55" s="21">
        <v>0.31714394472153806</v>
      </c>
      <c r="F55" s="21">
        <v>0.2995548893304032</v>
      </c>
      <c r="G55" s="21">
        <v>0.43382285591030728</v>
      </c>
      <c r="H55" s="21">
        <v>0.40680497227235768</v>
      </c>
      <c r="I55" s="21">
        <v>0.60137409602579528</v>
      </c>
      <c r="J55" s="21">
        <v>0.37094269847976352</v>
      </c>
      <c r="K55" s="21">
        <v>0.44128442107934041</v>
      </c>
      <c r="L55" s="21">
        <v>0.34930487883658273</v>
      </c>
      <c r="N55" s="13" t="s">
        <v>226</v>
      </c>
      <c r="O55" s="15">
        <v>0.19145965352375396</v>
      </c>
      <c r="P55" s="22">
        <v>1</v>
      </c>
      <c r="Q55" s="21">
        <v>0.38869957535703142</v>
      </c>
      <c r="R55" s="21">
        <v>0.26528701998119819</v>
      </c>
      <c r="S55" s="21">
        <v>0.30711920521653469</v>
      </c>
      <c r="T55" s="21">
        <v>0.36880706671899555</v>
      </c>
      <c r="U55" s="21">
        <v>0.40162361648162581</v>
      </c>
      <c r="V55" s="21">
        <v>0.71840043483382443</v>
      </c>
      <c r="W55" s="21">
        <v>0.28601653029328017</v>
      </c>
      <c r="X55" s="21">
        <v>0.37142695910202922</v>
      </c>
      <c r="Y55" s="21">
        <v>0.27497950495029827</v>
      </c>
      <c r="AA55" s="13" t="s">
        <v>226</v>
      </c>
      <c r="AB55" s="15">
        <v>0.1251449401732361</v>
      </c>
      <c r="AC55" s="22">
        <v>1</v>
      </c>
      <c r="AD55" s="21">
        <v>0.50427790582307985</v>
      </c>
      <c r="AE55" s="21">
        <v>0.37100182222365502</v>
      </c>
      <c r="AF55" s="21">
        <v>0.26760008414123998</v>
      </c>
      <c r="AG55" s="21">
        <v>0.51355198717367367</v>
      </c>
      <c r="AH55" s="21">
        <v>0.40836064701325137</v>
      </c>
      <c r="AI55" s="21">
        <v>0.44076788417032481</v>
      </c>
      <c r="AJ55" s="21">
        <v>0.4851501538136565</v>
      </c>
      <c r="AK55" s="21">
        <v>0.50533000590308719</v>
      </c>
      <c r="AL55" s="21">
        <v>0.42004277568986664</v>
      </c>
    </row>
    <row r="56" spans="1:38" x14ac:dyDescent="0.3">
      <c r="A56" s="13" t="s">
        <v>227</v>
      </c>
      <c r="B56" s="21">
        <v>0.16569838112438598</v>
      </c>
      <c r="C56" s="21">
        <v>0.44119468220846508</v>
      </c>
      <c r="D56" s="22">
        <v>1</v>
      </c>
      <c r="E56" s="21">
        <v>0.64407102059888288</v>
      </c>
      <c r="F56" s="21">
        <v>0.23326131553000659</v>
      </c>
      <c r="G56" s="21">
        <v>0.31290275703099096</v>
      </c>
      <c r="H56" s="21">
        <v>0.33933354449198799</v>
      </c>
      <c r="I56" s="21">
        <v>0.4473675106790056</v>
      </c>
      <c r="J56" s="21">
        <v>0.41126992809541707</v>
      </c>
      <c r="K56" s="21">
        <v>0.50582810927784849</v>
      </c>
      <c r="L56" s="21">
        <v>0.41702120909505369</v>
      </c>
      <c r="N56" s="13" t="s">
        <v>227</v>
      </c>
      <c r="O56" s="15">
        <v>0.10452056964518312</v>
      </c>
      <c r="P56" s="21">
        <v>0.38869957535703142</v>
      </c>
      <c r="Q56" s="22">
        <v>1</v>
      </c>
      <c r="R56" s="21">
        <v>0.71022695883408626</v>
      </c>
      <c r="S56" s="15">
        <v>0.12310903631416774</v>
      </c>
      <c r="T56" s="15">
        <v>0.17049649736230174</v>
      </c>
      <c r="U56" s="21">
        <v>0.31658748680593307</v>
      </c>
      <c r="V56" s="21">
        <v>0.35965607085441603</v>
      </c>
      <c r="W56" s="21">
        <v>0.277899944826906</v>
      </c>
      <c r="X56" s="21">
        <v>0.41763365188044554</v>
      </c>
      <c r="Y56" s="21">
        <v>0.2973438957333186</v>
      </c>
      <c r="AA56" s="13" t="s">
        <v>227</v>
      </c>
      <c r="AB56" s="15">
        <v>0.219654151442507</v>
      </c>
      <c r="AC56" s="21">
        <v>0.50427790582307985</v>
      </c>
      <c r="AD56" s="22">
        <v>1</v>
      </c>
      <c r="AE56" s="21">
        <v>0.55470905044811913</v>
      </c>
      <c r="AF56" s="21">
        <v>0.35745589628974944</v>
      </c>
      <c r="AG56" s="21">
        <v>0.49915140634336863</v>
      </c>
      <c r="AH56" s="21">
        <v>0.36913254397333956</v>
      </c>
      <c r="AI56" s="21">
        <v>0.5465085670421086</v>
      </c>
      <c r="AJ56" s="21">
        <v>0.58110712091824102</v>
      </c>
      <c r="AK56" s="21">
        <v>0.61746603298545732</v>
      </c>
      <c r="AL56" s="21">
        <v>0.55293386748696227</v>
      </c>
    </row>
    <row r="57" spans="1:38" x14ac:dyDescent="0.3">
      <c r="A57" s="13" t="s">
        <v>228</v>
      </c>
      <c r="B57" s="15">
        <v>0.14633089497354493</v>
      </c>
      <c r="C57" s="21">
        <v>0.31714394472153806</v>
      </c>
      <c r="D57" s="21">
        <v>0.64407102059888288</v>
      </c>
      <c r="E57" s="22">
        <v>1</v>
      </c>
      <c r="F57" s="15">
        <v>1.6258176172016161E-2</v>
      </c>
      <c r="G57" s="15">
        <v>4.4987847566350471E-2</v>
      </c>
      <c r="H57" s="21">
        <v>0.17890510975977778</v>
      </c>
      <c r="I57" s="21">
        <v>0.2178011441371836</v>
      </c>
      <c r="J57" s="21">
        <v>0.3855203475168294</v>
      </c>
      <c r="K57" s="21">
        <v>0.30908154672898575</v>
      </c>
      <c r="L57" s="21">
        <v>0.37358528254682344</v>
      </c>
      <c r="N57" s="13" t="s">
        <v>228</v>
      </c>
      <c r="O57" s="15">
        <v>7.1412278617786498E-2</v>
      </c>
      <c r="P57" s="21">
        <v>0.26528701998119819</v>
      </c>
      <c r="Q57" s="21">
        <v>0.71022695883408626</v>
      </c>
      <c r="R57" s="22">
        <v>1</v>
      </c>
      <c r="S57" s="15">
        <v>-4.8997873577052008E-2</v>
      </c>
      <c r="T57" s="15">
        <v>-4.3957097291938495E-2</v>
      </c>
      <c r="U57" s="15">
        <v>0.20330199182133971</v>
      </c>
      <c r="V57" s="15">
        <v>0.17444195353268629</v>
      </c>
      <c r="W57" s="21">
        <v>0.266736763058528</v>
      </c>
      <c r="X57" s="21">
        <v>0.2778031375393944</v>
      </c>
      <c r="Y57" s="21">
        <v>0.35322992931515429</v>
      </c>
      <c r="AA57" s="13" t="s">
        <v>228</v>
      </c>
      <c r="AB57" s="15">
        <v>0.16337155919951593</v>
      </c>
      <c r="AC57" s="21">
        <v>0.37100182222365502</v>
      </c>
      <c r="AD57" s="21">
        <v>0.55470905044811913</v>
      </c>
      <c r="AE57" s="22">
        <v>1</v>
      </c>
      <c r="AF57" s="15">
        <v>6.725847358298663E-2</v>
      </c>
      <c r="AG57" s="15">
        <v>0.143771524036301</v>
      </c>
      <c r="AH57" s="15">
        <v>0.15680481993991385</v>
      </c>
      <c r="AI57" s="21">
        <v>0.25516681112956319</v>
      </c>
      <c r="AJ57" s="21">
        <v>0.51997121307599237</v>
      </c>
      <c r="AK57" s="21">
        <v>0.32329705637829476</v>
      </c>
      <c r="AL57" s="21">
        <v>0.38684220682929293</v>
      </c>
    </row>
    <row r="58" spans="1:38" x14ac:dyDescent="0.3">
      <c r="A58" s="13" t="s">
        <v>229</v>
      </c>
      <c r="B58" s="21">
        <v>0.1999647684336848</v>
      </c>
      <c r="C58" s="21">
        <v>0.2995548893304032</v>
      </c>
      <c r="D58" s="21">
        <v>0.23326131553000659</v>
      </c>
      <c r="E58" s="15">
        <v>1.6258176172016161E-2</v>
      </c>
      <c r="F58" s="22">
        <v>1</v>
      </c>
      <c r="G58" s="21">
        <v>0.54111387136371725</v>
      </c>
      <c r="H58" s="21">
        <v>0.51207155866785048</v>
      </c>
      <c r="I58" s="21">
        <v>0.4880908327600878</v>
      </c>
      <c r="J58" s="21">
        <v>0.33233752844391251</v>
      </c>
      <c r="K58" s="21">
        <v>0.42420616003434525</v>
      </c>
      <c r="L58" s="21">
        <v>0.42603259797266302</v>
      </c>
      <c r="N58" s="13" t="s">
        <v>229</v>
      </c>
      <c r="O58" s="15">
        <v>0.11618389136130969</v>
      </c>
      <c r="P58" s="21">
        <v>0.30711920521653469</v>
      </c>
      <c r="Q58" s="15">
        <v>0.12310903631416774</v>
      </c>
      <c r="R58" s="15">
        <v>-4.8997873577052008E-2</v>
      </c>
      <c r="S58" s="22">
        <v>1</v>
      </c>
      <c r="T58" s="21">
        <v>0.51592292558083719</v>
      </c>
      <c r="U58" s="21">
        <v>0.48371492251842146</v>
      </c>
      <c r="V58" s="21">
        <v>0.48391706411218655</v>
      </c>
      <c r="W58" s="21">
        <v>0.39738446259256538</v>
      </c>
      <c r="X58" s="21">
        <v>0.39547001957112821</v>
      </c>
      <c r="Y58" s="21">
        <v>0.36316918203186083</v>
      </c>
      <c r="AA58" s="13" t="s">
        <v>229</v>
      </c>
      <c r="AB58" s="21">
        <v>0.24633395901795929</v>
      </c>
      <c r="AC58" s="21">
        <v>0.26760008414123998</v>
      </c>
      <c r="AD58" s="21">
        <v>0.35745589628974944</v>
      </c>
      <c r="AE58" s="15">
        <v>6.725847358298663E-2</v>
      </c>
      <c r="AF58" s="22">
        <v>1</v>
      </c>
      <c r="AG58" s="21">
        <v>0.5609643177429412</v>
      </c>
      <c r="AH58" s="21">
        <v>0.55136980532050817</v>
      </c>
      <c r="AI58" s="21">
        <v>0.46273158999670327</v>
      </c>
      <c r="AJ58" s="21">
        <v>0.25556649370849954</v>
      </c>
      <c r="AK58" s="21">
        <v>0.44446033921188505</v>
      </c>
      <c r="AL58" s="21">
        <v>0.49141751138716611</v>
      </c>
    </row>
    <row r="59" spans="1:38" x14ac:dyDescent="0.3">
      <c r="A59" s="13" t="s">
        <v>230</v>
      </c>
      <c r="B59" s="15">
        <v>9.1165444286230773E-2</v>
      </c>
      <c r="C59" s="21">
        <v>0.43382285591030728</v>
      </c>
      <c r="D59" s="21">
        <v>0.31290275703099096</v>
      </c>
      <c r="E59" s="15">
        <v>4.4987847566350471E-2</v>
      </c>
      <c r="F59" s="21">
        <v>0.54111387136371725</v>
      </c>
      <c r="G59" s="22">
        <v>1</v>
      </c>
      <c r="H59" s="21">
        <v>0.69476867449381885</v>
      </c>
      <c r="I59" s="21">
        <v>0.65351070607466244</v>
      </c>
      <c r="J59" s="21">
        <v>0.3767190669815102</v>
      </c>
      <c r="K59" s="21">
        <v>0.36187576826330525</v>
      </c>
      <c r="L59" s="21">
        <v>0.34428389022702849</v>
      </c>
      <c r="N59" s="13" t="s">
        <v>230</v>
      </c>
      <c r="O59" s="15">
        <v>4.8420214100871051E-2</v>
      </c>
      <c r="P59" s="21">
        <v>0.36880706671899555</v>
      </c>
      <c r="Q59" s="15">
        <v>0.17049649736230174</v>
      </c>
      <c r="R59" s="15">
        <v>-4.3957097291938495E-2</v>
      </c>
      <c r="S59" s="21">
        <v>0.51592292558083719</v>
      </c>
      <c r="T59" s="22">
        <v>1</v>
      </c>
      <c r="U59" s="21">
        <v>0.6593346261280425</v>
      </c>
      <c r="V59" s="21">
        <v>0.65968221948487227</v>
      </c>
      <c r="W59" s="21">
        <v>0.41911292935210109</v>
      </c>
      <c r="X59" s="21">
        <v>0.28120783967190199</v>
      </c>
      <c r="Y59" s="21">
        <v>0.24026343088345123</v>
      </c>
      <c r="AA59" s="13" t="s">
        <v>230</v>
      </c>
      <c r="AB59" s="15">
        <v>4.6059171927251362E-2</v>
      </c>
      <c r="AC59" s="21">
        <v>0.51355198717367367</v>
      </c>
      <c r="AD59" s="21">
        <v>0.49915140634336863</v>
      </c>
      <c r="AE59" s="15">
        <v>0.143771524036301</v>
      </c>
      <c r="AF59" s="21">
        <v>0.5609643177429412</v>
      </c>
      <c r="AG59" s="22">
        <v>1</v>
      </c>
      <c r="AH59" s="21">
        <v>0.75590038367474699</v>
      </c>
      <c r="AI59" s="21">
        <v>0.62874873200798109</v>
      </c>
      <c r="AJ59" s="21">
        <v>0.32609275391177095</v>
      </c>
      <c r="AK59" s="21">
        <v>0.45937746455815087</v>
      </c>
      <c r="AL59" s="21">
        <v>0.4743212656989787</v>
      </c>
    </row>
    <row r="60" spans="1:38" x14ac:dyDescent="0.3">
      <c r="A60" s="13" t="s">
        <v>231</v>
      </c>
      <c r="B60" s="15">
        <v>0.15088986788722761</v>
      </c>
      <c r="C60" s="21">
        <v>0.40680497227235768</v>
      </c>
      <c r="D60" s="21">
        <v>0.33933354449198799</v>
      </c>
      <c r="E60" s="21">
        <v>0.17890510975977778</v>
      </c>
      <c r="F60" s="21">
        <v>0.51207155866785048</v>
      </c>
      <c r="G60" s="21">
        <v>0.69476867449381885</v>
      </c>
      <c r="H60" s="22">
        <v>1</v>
      </c>
      <c r="I60" s="21">
        <v>0.56014500540998591</v>
      </c>
      <c r="J60" s="21">
        <v>0.40226341273861327</v>
      </c>
      <c r="K60" s="21">
        <v>0.41722068223263359</v>
      </c>
      <c r="L60" s="21">
        <v>0.39003511532202534</v>
      </c>
      <c r="N60" s="13" t="s">
        <v>231</v>
      </c>
      <c r="O60" s="21">
        <v>0.23348097507024346</v>
      </c>
      <c r="P60" s="21">
        <v>0.40162361648162581</v>
      </c>
      <c r="Q60" s="21">
        <v>0.31658748680593307</v>
      </c>
      <c r="R60" s="15">
        <v>0.20330199182133971</v>
      </c>
      <c r="S60" s="21">
        <v>0.48371492251842146</v>
      </c>
      <c r="T60" s="21">
        <v>0.6593346261280425</v>
      </c>
      <c r="U60" s="22">
        <v>1</v>
      </c>
      <c r="V60" s="21">
        <v>0.59885670558384807</v>
      </c>
      <c r="W60" s="21">
        <v>0.44822592624082752</v>
      </c>
      <c r="X60" s="21">
        <v>0.44832623793411081</v>
      </c>
      <c r="Y60" s="21">
        <v>0.28441632381754117</v>
      </c>
      <c r="AA60" s="13" t="s">
        <v>231</v>
      </c>
      <c r="AB60" s="15">
        <v>7.7614676260502211E-2</v>
      </c>
      <c r="AC60" s="21">
        <v>0.40836064701325137</v>
      </c>
      <c r="AD60" s="21">
        <v>0.36913254397333956</v>
      </c>
      <c r="AE60" s="15">
        <v>0.15680481993991385</v>
      </c>
      <c r="AF60" s="21">
        <v>0.55136980532050817</v>
      </c>
      <c r="AG60" s="21">
        <v>0.75590038367474699</v>
      </c>
      <c r="AH60" s="22">
        <v>1</v>
      </c>
      <c r="AI60" s="21">
        <v>0.51253452186355586</v>
      </c>
      <c r="AJ60" s="21">
        <v>0.34448707416026608</v>
      </c>
      <c r="AK60" s="21">
        <v>0.40434213035879379</v>
      </c>
      <c r="AL60" s="21">
        <v>0.54301752980690166</v>
      </c>
    </row>
    <row r="61" spans="1:38" x14ac:dyDescent="0.3">
      <c r="A61" s="13" t="s">
        <v>232</v>
      </c>
      <c r="B61" s="21">
        <v>0.17595465601929544</v>
      </c>
      <c r="C61" s="21">
        <v>0.60137409602579528</v>
      </c>
      <c r="D61" s="21">
        <v>0.4473675106790056</v>
      </c>
      <c r="E61" s="21">
        <v>0.2178011441371836</v>
      </c>
      <c r="F61" s="21">
        <v>0.4880908327600878</v>
      </c>
      <c r="G61" s="21">
        <v>0.65351070607466244</v>
      </c>
      <c r="H61" s="21">
        <v>0.56014500540998591</v>
      </c>
      <c r="I61" s="22">
        <v>1</v>
      </c>
      <c r="J61" s="21">
        <v>0.38363086787641815</v>
      </c>
      <c r="K61" s="21">
        <v>0.40413287121367775</v>
      </c>
      <c r="L61" s="21">
        <v>0.41190243968485191</v>
      </c>
      <c r="N61" s="13" t="s">
        <v>232</v>
      </c>
      <c r="O61" s="15">
        <v>7.8005135400476738E-2</v>
      </c>
      <c r="P61" s="21">
        <v>0.71840043483382443</v>
      </c>
      <c r="Q61" s="21">
        <v>0.35965607085441603</v>
      </c>
      <c r="R61" s="15">
        <v>0.17444195353268629</v>
      </c>
      <c r="S61" s="21">
        <v>0.48391706411218655</v>
      </c>
      <c r="T61" s="21">
        <v>0.65968221948487227</v>
      </c>
      <c r="U61" s="21">
        <v>0.59885670558384807</v>
      </c>
      <c r="V61" s="22">
        <v>1</v>
      </c>
      <c r="W61" s="21">
        <v>0.36337031795677888</v>
      </c>
      <c r="X61" s="21">
        <v>0.31453417879471973</v>
      </c>
      <c r="Y61" s="21">
        <v>0.32913722166892234</v>
      </c>
      <c r="AA61" s="13" t="s">
        <v>232</v>
      </c>
      <c r="AB61" s="15">
        <v>0.15553903529027888</v>
      </c>
      <c r="AC61" s="21">
        <v>0.44076788417032481</v>
      </c>
      <c r="AD61" s="21">
        <v>0.5465085670421086</v>
      </c>
      <c r="AE61" s="21">
        <v>0.25516681112956319</v>
      </c>
      <c r="AF61" s="21">
        <v>0.46273158999670327</v>
      </c>
      <c r="AG61" s="21">
        <v>0.62874873200798109</v>
      </c>
      <c r="AH61" s="21">
        <v>0.51253452186355586</v>
      </c>
      <c r="AI61" s="22">
        <v>1</v>
      </c>
      <c r="AJ61" s="21">
        <v>0.41606651766556108</v>
      </c>
      <c r="AK61" s="21">
        <v>0.48250175611026563</v>
      </c>
      <c r="AL61" s="21">
        <v>0.49867844333186101</v>
      </c>
    </row>
    <row r="62" spans="1:38" x14ac:dyDescent="0.3">
      <c r="A62" s="13" t="s">
        <v>233</v>
      </c>
      <c r="B62" s="21">
        <v>0.21115124546164066</v>
      </c>
      <c r="C62" s="21">
        <v>0.37094269847976352</v>
      </c>
      <c r="D62" s="21">
        <v>0.41126992809541707</v>
      </c>
      <c r="E62" s="21">
        <v>0.3855203475168294</v>
      </c>
      <c r="F62" s="21">
        <v>0.33233752844391251</v>
      </c>
      <c r="G62" s="21">
        <v>0.3767190669815102</v>
      </c>
      <c r="H62" s="21">
        <v>0.40226341273861327</v>
      </c>
      <c r="I62" s="21">
        <v>0.38363086787641815</v>
      </c>
      <c r="J62" s="22">
        <v>1</v>
      </c>
      <c r="K62" s="21">
        <v>0.68463119284358354</v>
      </c>
      <c r="L62" s="21">
        <v>0.62576229597741506</v>
      </c>
      <c r="N62" s="13" t="s">
        <v>233</v>
      </c>
      <c r="O62" s="21">
        <v>0.26601888359037656</v>
      </c>
      <c r="P62" s="21">
        <v>0.28601653029328017</v>
      </c>
      <c r="Q62" s="21">
        <v>0.277899944826906</v>
      </c>
      <c r="R62" s="21">
        <v>0.266736763058528</v>
      </c>
      <c r="S62" s="21">
        <v>0.39738446259256538</v>
      </c>
      <c r="T62" s="21">
        <v>0.41911292935210109</v>
      </c>
      <c r="U62" s="21">
        <v>0.44822592624082752</v>
      </c>
      <c r="V62" s="21">
        <v>0.36337031795677888</v>
      </c>
      <c r="W62" s="22">
        <v>1</v>
      </c>
      <c r="X62" s="21">
        <v>0.64984020966140577</v>
      </c>
      <c r="Y62" s="21">
        <v>0.55498143064553651</v>
      </c>
      <c r="AA62" s="13" t="s">
        <v>233</v>
      </c>
      <c r="AB62" s="15">
        <v>0.15513416212113468</v>
      </c>
      <c r="AC62" s="21">
        <v>0.4851501538136565</v>
      </c>
      <c r="AD62" s="21">
        <v>0.58110712091824102</v>
      </c>
      <c r="AE62" s="21">
        <v>0.51997121307599237</v>
      </c>
      <c r="AF62" s="21">
        <v>0.25556649370849954</v>
      </c>
      <c r="AG62" s="21">
        <v>0.32609275391177095</v>
      </c>
      <c r="AH62" s="21">
        <v>0.34448707416026608</v>
      </c>
      <c r="AI62" s="21">
        <v>0.41606651766556108</v>
      </c>
      <c r="AJ62" s="22">
        <v>1</v>
      </c>
      <c r="AK62" s="21">
        <v>0.74909546613045586</v>
      </c>
      <c r="AL62" s="21">
        <v>0.72953265700099079</v>
      </c>
    </row>
    <row r="63" spans="1:38" x14ac:dyDescent="0.3">
      <c r="A63" s="13" t="s">
        <v>234</v>
      </c>
      <c r="B63" s="21">
        <v>0.34582687804681789</v>
      </c>
      <c r="C63" s="21">
        <v>0.44128442107934041</v>
      </c>
      <c r="D63" s="21">
        <v>0.50582810927784849</v>
      </c>
      <c r="E63" s="21">
        <v>0.30908154672898575</v>
      </c>
      <c r="F63" s="21">
        <v>0.42420616003434525</v>
      </c>
      <c r="G63" s="21">
        <v>0.36187576826330525</v>
      </c>
      <c r="H63" s="21">
        <v>0.41722068223263359</v>
      </c>
      <c r="I63" s="21">
        <v>0.40413287121367775</v>
      </c>
      <c r="J63" s="21">
        <v>0.68463119284358354</v>
      </c>
      <c r="K63" s="22">
        <v>1</v>
      </c>
      <c r="L63" s="21">
        <v>0.59253709806082222</v>
      </c>
      <c r="N63" s="13" t="s">
        <v>234</v>
      </c>
      <c r="O63" s="21">
        <v>0.32555669630706247</v>
      </c>
      <c r="P63" s="21">
        <v>0.37142695910202922</v>
      </c>
      <c r="Q63" s="21">
        <v>0.41763365188044554</v>
      </c>
      <c r="R63" s="21">
        <v>0.2778031375393944</v>
      </c>
      <c r="S63" s="21">
        <v>0.39547001957112821</v>
      </c>
      <c r="T63" s="21">
        <v>0.28120783967190199</v>
      </c>
      <c r="U63" s="21">
        <v>0.44832623793411081</v>
      </c>
      <c r="V63" s="21">
        <v>0.31453417879471973</v>
      </c>
      <c r="W63" s="21">
        <v>0.64984020966140577</v>
      </c>
      <c r="X63" s="22">
        <v>1</v>
      </c>
      <c r="Y63" s="21">
        <v>0.51054383729377895</v>
      </c>
      <c r="AA63" s="13" t="s">
        <v>234</v>
      </c>
      <c r="AB63" s="21">
        <v>0.34317404474508878</v>
      </c>
      <c r="AC63" s="21">
        <v>0.50533000590308719</v>
      </c>
      <c r="AD63" s="21">
        <v>0.61746603298545732</v>
      </c>
      <c r="AE63" s="21">
        <v>0.32329705637829476</v>
      </c>
      <c r="AF63" s="21">
        <v>0.44446033921188505</v>
      </c>
      <c r="AG63" s="21">
        <v>0.45937746455815087</v>
      </c>
      <c r="AH63" s="21">
        <v>0.40434213035879379</v>
      </c>
      <c r="AI63" s="21">
        <v>0.48250175611026563</v>
      </c>
      <c r="AJ63" s="21">
        <v>0.74909546613045586</v>
      </c>
      <c r="AK63" s="22">
        <v>1</v>
      </c>
      <c r="AL63" s="21">
        <v>0.68695088343300148</v>
      </c>
    </row>
    <row r="64" spans="1:38" ht="15" thickBot="1" x14ac:dyDescent="0.35">
      <c r="A64" s="8" t="s">
        <v>235</v>
      </c>
      <c r="B64" s="23">
        <v>0.2447651046619837</v>
      </c>
      <c r="C64" s="23">
        <v>0.34930487883658273</v>
      </c>
      <c r="D64" s="23">
        <v>0.41702120909505369</v>
      </c>
      <c r="E64" s="23">
        <v>0.37358528254682344</v>
      </c>
      <c r="F64" s="23">
        <v>0.42603259797266302</v>
      </c>
      <c r="G64" s="23">
        <v>0.34428389022702849</v>
      </c>
      <c r="H64" s="23">
        <v>0.39003511532202534</v>
      </c>
      <c r="I64" s="23">
        <v>0.41190243968485191</v>
      </c>
      <c r="J64" s="23">
        <v>0.62576229597741506</v>
      </c>
      <c r="K64" s="23">
        <v>0.59253709806082222</v>
      </c>
      <c r="L64" s="24">
        <v>1</v>
      </c>
      <c r="N64" s="8" t="s">
        <v>235</v>
      </c>
      <c r="O64" s="10">
        <v>9.9689803345175007E-2</v>
      </c>
      <c r="P64" s="23">
        <v>0.27497950495029827</v>
      </c>
      <c r="Q64" s="23">
        <v>0.2973438957333186</v>
      </c>
      <c r="R64" s="23">
        <v>0.35322992931515429</v>
      </c>
      <c r="S64" s="23">
        <v>0.36316918203186083</v>
      </c>
      <c r="T64" s="23">
        <v>0.24026343088345123</v>
      </c>
      <c r="U64" s="23">
        <v>0.28441632381754117</v>
      </c>
      <c r="V64" s="23">
        <v>0.32913722166892234</v>
      </c>
      <c r="W64" s="23">
        <v>0.55498143064553651</v>
      </c>
      <c r="X64" s="23">
        <v>0.51054383729377895</v>
      </c>
      <c r="Y64" s="24">
        <v>1</v>
      </c>
      <c r="AA64" s="8" t="s">
        <v>235</v>
      </c>
      <c r="AB64" s="23">
        <v>0.25208255710355654</v>
      </c>
      <c r="AC64" s="23">
        <v>0.42004277568986664</v>
      </c>
      <c r="AD64" s="23">
        <v>0.55293386748696227</v>
      </c>
      <c r="AE64" s="23">
        <v>0.38684220682929293</v>
      </c>
      <c r="AF64" s="23">
        <v>0.49141751138716611</v>
      </c>
      <c r="AG64" s="23">
        <v>0.4743212656989787</v>
      </c>
      <c r="AH64" s="23">
        <v>0.54301752980690166</v>
      </c>
      <c r="AI64" s="23">
        <v>0.49867844333186101</v>
      </c>
      <c r="AJ64" s="23">
        <v>0.72953265700099079</v>
      </c>
      <c r="AK64" s="23">
        <v>0.68695088343300148</v>
      </c>
      <c r="AL64" s="24">
        <v>1</v>
      </c>
    </row>
    <row r="65" spans="1:38" x14ac:dyDescent="0.3">
      <c r="A65" s="25" t="s">
        <v>238</v>
      </c>
      <c r="N65" s="25" t="s">
        <v>238</v>
      </c>
      <c r="AA65" s="25" t="s">
        <v>238</v>
      </c>
    </row>
    <row r="68" spans="1:38" x14ac:dyDescent="0.3">
      <c r="A68" t="s">
        <v>239</v>
      </c>
      <c r="N68" t="s">
        <v>239</v>
      </c>
      <c r="AA68" t="s">
        <v>239</v>
      </c>
    </row>
    <row r="69" spans="1:38" ht="15" thickBot="1" x14ac:dyDescent="0.35"/>
    <row r="70" spans="1:38" ht="28.8" x14ac:dyDescent="0.3">
      <c r="A70" s="3" t="s">
        <v>237</v>
      </c>
      <c r="B70" s="4" t="s">
        <v>225</v>
      </c>
      <c r="C70" s="4" t="s">
        <v>226</v>
      </c>
      <c r="D70" s="4" t="s">
        <v>227</v>
      </c>
      <c r="E70" s="4" t="s">
        <v>228</v>
      </c>
      <c r="F70" s="4" t="s">
        <v>229</v>
      </c>
      <c r="G70" s="4" t="s">
        <v>230</v>
      </c>
      <c r="H70" s="4" t="s">
        <v>231</v>
      </c>
      <c r="I70" s="4" t="s">
        <v>232</v>
      </c>
      <c r="J70" s="4" t="s">
        <v>233</v>
      </c>
      <c r="K70" s="4" t="s">
        <v>234</v>
      </c>
      <c r="L70" s="4" t="s">
        <v>235</v>
      </c>
      <c r="N70" s="3" t="s">
        <v>237</v>
      </c>
      <c r="O70" s="4" t="s">
        <v>225</v>
      </c>
      <c r="P70" s="4" t="s">
        <v>226</v>
      </c>
      <c r="Q70" s="4" t="s">
        <v>227</v>
      </c>
      <c r="R70" s="4" t="s">
        <v>228</v>
      </c>
      <c r="S70" s="4" t="s">
        <v>229</v>
      </c>
      <c r="T70" s="4" t="s">
        <v>230</v>
      </c>
      <c r="U70" s="4" t="s">
        <v>231</v>
      </c>
      <c r="V70" s="4" t="s">
        <v>232</v>
      </c>
      <c r="W70" s="4" t="s">
        <v>233</v>
      </c>
      <c r="X70" s="4" t="s">
        <v>234</v>
      </c>
      <c r="Y70" s="4" t="s">
        <v>235</v>
      </c>
      <c r="AA70" s="3" t="s">
        <v>237</v>
      </c>
      <c r="AB70" s="4" t="s">
        <v>225</v>
      </c>
      <c r="AC70" s="4" t="s">
        <v>226</v>
      </c>
      <c r="AD70" s="4" t="s">
        <v>227</v>
      </c>
      <c r="AE70" s="4" t="s">
        <v>228</v>
      </c>
      <c r="AF70" s="4" t="s">
        <v>229</v>
      </c>
      <c r="AG70" s="4" t="s">
        <v>230</v>
      </c>
      <c r="AH70" s="4" t="s">
        <v>231</v>
      </c>
      <c r="AI70" s="4" t="s">
        <v>232</v>
      </c>
      <c r="AJ70" s="4" t="s">
        <v>233</v>
      </c>
      <c r="AK70" s="4" t="s">
        <v>234</v>
      </c>
      <c r="AL70" s="4" t="s">
        <v>235</v>
      </c>
    </row>
    <row r="71" spans="1:38" x14ac:dyDescent="0.3">
      <c r="A71" s="5" t="s">
        <v>225</v>
      </c>
      <c r="B71" s="19">
        <v>0</v>
      </c>
      <c r="C71" s="26">
        <v>1.8935631497531746E-2</v>
      </c>
      <c r="D71" s="26">
        <v>3.8814428630704834E-2</v>
      </c>
      <c r="E71" s="27">
        <v>6.9281244270635867E-2</v>
      </c>
      <c r="F71" s="26">
        <v>1.243535277529606E-2</v>
      </c>
      <c r="G71" s="27">
        <v>0.25893976945547803</v>
      </c>
      <c r="H71" s="27">
        <v>6.0137064245839422E-2</v>
      </c>
      <c r="I71" s="26">
        <v>2.8641405156833555E-2</v>
      </c>
      <c r="J71" s="26">
        <v>8.4592538341856649E-3</v>
      </c>
      <c r="K71" s="26">
        <v>1.1882788688133417E-5</v>
      </c>
      <c r="L71" s="26">
        <v>2.0585518891225174E-3</v>
      </c>
      <c r="N71" s="5" t="s">
        <v>225</v>
      </c>
      <c r="O71" s="19">
        <v>0</v>
      </c>
      <c r="P71" s="27">
        <v>7.4016765495949155E-2</v>
      </c>
      <c r="Q71" s="27">
        <v>0.3318338718407392</v>
      </c>
      <c r="R71" s="27">
        <v>0.50779557720473067</v>
      </c>
      <c r="S71" s="27">
        <v>0.27769040261023714</v>
      </c>
      <c r="T71" s="27">
        <v>0.65358514125037326</v>
      </c>
      <c r="U71" s="26">
        <v>2.7878095813663517E-2</v>
      </c>
      <c r="V71" s="27">
        <v>0.46933705615015953</v>
      </c>
      <c r="W71" s="26">
        <v>1.2450362165998596E-2</v>
      </c>
      <c r="X71" s="26">
        <v>1.9440979634464117E-3</v>
      </c>
      <c r="Y71" s="27">
        <v>0.35197042264609135</v>
      </c>
      <c r="AA71" s="5" t="s">
        <v>225</v>
      </c>
      <c r="AB71" s="19">
        <v>0</v>
      </c>
      <c r="AC71" s="27">
        <v>0.30845129253882986</v>
      </c>
      <c r="AD71" s="27">
        <v>7.201123404896248E-2</v>
      </c>
      <c r="AE71" s="27">
        <v>0.18607731946442518</v>
      </c>
      <c r="AF71" s="26">
        <v>4.4735939743685726E-2</v>
      </c>
      <c r="AG71" s="27">
        <v>0.71068500514638422</v>
      </c>
      <c r="AH71" s="27">
        <v>0.53155342691985452</v>
      </c>
      <c r="AI71" s="27">
        <v>0.20829498070088359</v>
      </c>
      <c r="AJ71" s="27">
        <v>0.20949268809071175</v>
      </c>
      <c r="AK71" s="26">
        <v>4.9954775277334384E-3</v>
      </c>
      <c r="AL71" s="26">
        <v>3.8364366908642644E-2</v>
      </c>
    </row>
    <row r="72" spans="1:38" x14ac:dyDescent="0.3">
      <c r="A72" s="13" t="s">
        <v>226</v>
      </c>
      <c r="B72" s="16">
        <v>1.8935631497531746E-2</v>
      </c>
      <c r="C72" s="22">
        <v>0</v>
      </c>
      <c r="D72" s="16">
        <v>1.1798880539259926E-8</v>
      </c>
      <c r="E72" s="16">
        <v>6.3259464113452069E-5</v>
      </c>
      <c r="F72" s="16">
        <v>1.6330724840085686E-4</v>
      </c>
      <c r="G72" s="16">
        <v>2.6753355752973107E-8</v>
      </c>
      <c r="H72" s="16">
        <v>1.9470354573059012E-7</v>
      </c>
      <c r="I72" s="16">
        <v>0</v>
      </c>
      <c r="J72" s="16">
        <v>2.4036212600275775E-6</v>
      </c>
      <c r="K72" s="16">
        <v>1.4580936902319763E-8</v>
      </c>
      <c r="L72" s="16">
        <v>8.9738763024982404E-6</v>
      </c>
      <c r="N72" s="13" t="s">
        <v>226</v>
      </c>
      <c r="O72" s="17">
        <v>7.4016765495949155E-2</v>
      </c>
      <c r="P72" s="22">
        <v>0</v>
      </c>
      <c r="Q72" s="16">
        <v>2.0380604795411372E-4</v>
      </c>
      <c r="R72" s="16">
        <v>1.2701020668694607E-2</v>
      </c>
      <c r="S72" s="16">
        <v>3.7412330308297381E-3</v>
      </c>
      <c r="T72" s="16">
        <v>4.7943319141374729E-4</v>
      </c>
      <c r="U72" s="16">
        <v>1.1981948299721878E-4</v>
      </c>
      <c r="V72" s="16">
        <v>0</v>
      </c>
      <c r="W72" s="16">
        <v>7.080637199617712E-3</v>
      </c>
      <c r="X72" s="16">
        <v>4.0169286020841355E-4</v>
      </c>
      <c r="Y72" s="16">
        <v>9.7142580313471782E-3</v>
      </c>
      <c r="AA72" s="13" t="s">
        <v>226</v>
      </c>
      <c r="AB72" s="17">
        <v>0.30845129253882986</v>
      </c>
      <c r="AC72" s="22">
        <v>0</v>
      </c>
      <c r="AD72" s="16">
        <v>1.5362275015640137E-5</v>
      </c>
      <c r="AE72" s="16">
        <v>2.1280289917187112E-3</v>
      </c>
      <c r="AF72" s="16">
        <v>2.8874313847008226E-2</v>
      </c>
      <c r="AG72" s="16">
        <v>1.1886395181903708E-5</v>
      </c>
      <c r="AH72" s="16">
        <v>6.6665807574173286E-4</v>
      </c>
      <c r="AI72" s="16">
        <v>2.1882263207873009E-4</v>
      </c>
      <c r="AJ72" s="16">
        <v>3.9817700649091847E-5</v>
      </c>
      <c r="AK72" s="16">
        <v>1.9788527298558733E-5</v>
      </c>
      <c r="AL72" s="16">
        <v>4.0785540879584303E-4</v>
      </c>
    </row>
    <row r="73" spans="1:38" x14ac:dyDescent="0.3">
      <c r="A73" s="13" t="s">
        <v>227</v>
      </c>
      <c r="B73" s="16">
        <v>3.8814428630704834E-2</v>
      </c>
      <c r="C73" s="16">
        <v>1.1798880539259926E-8</v>
      </c>
      <c r="D73" s="22">
        <v>0</v>
      </c>
      <c r="E73" s="16">
        <v>0</v>
      </c>
      <c r="F73" s="16">
        <v>3.5617206059466167E-3</v>
      </c>
      <c r="G73" s="16">
        <v>8.4355223285870196E-5</v>
      </c>
      <c r="H73" s="16">
        <v>1.7595078644516704E-5</v>
      </c>
      <c r="I73" s="16">
        <v>7.8419881699431926E-9</v>
      </c>
      <c r="J73" s="16">
        <v>1.3954328670351401E-7</v>
      </c>
      <c r="K73" s="16">
        <v>1.3761658479438665E-11</v>
      </c>
      <c r="L73" s="16">
        <v>8.1910728422229795E-8</v>
      </c>
      <c r="N73" s="13" t="s">
        <v>227</v>
      </c>
      <c r="O73" s="17">
        <v>0.3318338718407392</v>
      </c>
      <c r="P73" s="16">
        <v>2.0380604795411372E-4</v>
      </c>
      <c r="Q73" s="22">
        <v>0</v>
      </c>
      <c r="R73" s="16">
        <v>0</v>
      </c>
      <c r="S73" s="17">
        <v>0.25264529940462865</v>
      </c>
      <c r="T73" s="17">
        <v>0.11427427024477343</v>
      </c>
      <c r="U73" s="16">
        <v>2.7692749032637298E-3</v>
      </c>
      <c r="V73" s="16">
        <v>6.2524906824257265E-4</v>
      </c>
      <c r="W73" s="16">
        <v>8.9447107584010865E-3</v>
      </c>
      <c r="X73" s="16">
        <v>6.0284259764120662E-5</v>
      </c>
      <c r="Y73" s="16">
        <v>5.0553416561078812E-3</v>
      </c>
      <c r="AA73" s="13" t="s">
        <v>227</v>
      </c>
      <c r="AB73" s="17">
        <v>7.201123404896248E-2</v>
      </c>
      <c r="AC73" s="16">
        <v>1.5362275015640137E-5</v>
      </c>
      <c r="AD73" s="22">
        <v>0</v>
      </c>
      <c r="AE73" s="16">
        <v>1.7241602445761117E-6</v>
      </c>
      <c r="AF73" s="16">
        <v>3.1440173062520227E-3</v>
      </c>
      <c r="AG73" s="16">
        <v>2.2208524683486885E-5</v>
      </c>
      <c r="AH73" s="16">
        <v>2.2478947509980696E-3</v>
      </c>
      <c r="AI73" s="16">
        <v>2.5777786059055785E-6</v>
      </c>
      <c r="AJ73" s="16">
        <v>4.4402918142338876E-7</v>
      </c>
      <c r="AK73" s="16">
        <v>7.213872943445665E-8</v>
      </c>
      <c r="AL73" s="16">
        <v>1.5696885546923056E-6</v>
      </c>
    </row>
    <row r="74" spans="1:38" x14ac:dyDescent="0.3">
      <c r="A74" s="13" t="s">
        <v>228</v>
      </c>
      <c r="B74" s="17">
        <v>6.9281244270635867E-2</v>
      </c>
      <c r="C74" s="16">
        <v>6.3259464113452069E-5</v>
      </c>
      <c r="D74" s="16">
        <v>0</v>
      </c>
      <c r="E74" s="22">
        <v>0</v>
      </c>
      <c r="F74" s="17">
        <v>0.84069743374768047</v>
      </c>
      <c r="G74" s="17">
        <v>0.579177759954703</v>
      </c>
      <c r="H74" s="16">
        <v>2.6045199271713226E-2</v>
      </c>
      <c r="I74" s="16">
        <v>6.5751397315920723E-3</v>
      </c>
      <c r="J74" s="16">
        <v>8.9517170454023187E-7</v>
      </c>
      <c r="K74" s="16">
        <v>1.0371398697794909E-4</v>
      </c>
      <c r="L74" s="16">
        <v>2.0163185445731813E-6</v>
      </c>
      <c r="N74" s="13" t="s">
        <v>228</v>
      </c>
      <c r="O74" s="17">
        <v>0.50779557720473067</v>
      </c>
      <c r="P74" s="16">
        <v>1.2701020668694607E-2</v>
      </c>
      <c r="Q74" s="16">
        <v>0</v>
      </c>
      <c r="R74" s="22">
        <v>0</v>
      </c>
      <c r="S74" s="17">
        <v>0.64972293949552529</v>
      </c>
      <c r="T74" s="17">
        <v>0.68547805641317572</v>
      </c>
      <c r="U74" s="17">
        <v>5.7597399861803567E-2</v>
      </c>
      <c r="V74" s="17">
        <v>0.10400462101942654</v>
      </c>
      <c r="W74" s="16">
        <v>1.2208701594825344E-2</v>
      </c>
      <c r="X74" s="16">
        <v>8.9693328655902071E-3</v>
      </c>
      <c r="Y74" s="16">
        <v>7.9081519796297961E-4</v>
      </c>
      <c r="AA74" s="13" t="s">
        <v>228</v>
      </c>
      <c r="AB74" s="17">
        <v>0.18607731946442518</v>
      </c>
      <c r="AC74" s="16">
        <v>2.1280289917187112E-3</v>
      </c>
      <c r="AD74" s="16">
        <v>1.7241602445761117E-6</v>
      </c>
      <c r="AE74" s="22">
        <v>0</v>
      </c>
      <c r="AF74" s="17">
        <v>0.58783044342310586</v>
      </c>
      <c r="AG74" s="17">
        <v>0.24512356343201791</v>
      </c>
      <c r="AH74" s="17">
        <v>0.20458197743816631</v>
      </c>
      <c r="AI74" s="16">
        <v>3.7439021403326E-2</v>
      </c>
      <c r="AJ74" s="16">
        <v>8.9219191146128196E-6</v>
      </c>
      <c r="AK74" s="16">
        <v>8.3557297320608903E-3</v>
      </c>
      <c r="AL74" s="16">
        <v>1.3211613070651662E-3</v>
      </c>
    </row>
    <row r="75" spans="1:38" x14ac:dyDescent="0.3">
      <c r="A75" s="13" t="s">
        <v>229</v>
      </c>
      <c r="B75" s="16">
        <v>1.243535277529606E-2</v>
      </c>
      <c r="C75" s="16">
        <v>1.6330724840085686E-4</v>
      </c>
      <c r="D75" s="16">
        <v>3.5617206059466167E-3</v>
      </c>
      <c r="E75" s="17">
        <v>0.84069743374768047</v>
      </c>
      <c r="F75" s="22">
        <v>0</v>
      </c>
      <c r="G75" s="16">
        <v>0</v>
      </c>
      <c r="H75" s="16">
        <v>0</v>
      </c>
      <c r="I75" s="16">
        <v>1.6047718709444325E-10</v>
      </c>
      <c r="J75" s="16">
        <v>2.6610032694440733E-5</v>
      </c>
      <c r="K75" s="16">
        <v>5.1741376072556022E-8</v>
      </c>
      <c r="L75" s="16">
        <v>4.0509833487689662E-8</v>
      </c>
      <c r="N75" s="13" t="s">
        <v>229</v>
      </c>
      <c r="O75" s="17">
        <v>0.27769040261023714</v>
      </c>
      <c r="P75" s="16">
        <v>3.7412330308297381E-3</v>
      </c>
      <c r="Q75" s="17">
        <v>0.25264529940462865</v>
      </c>
      <c r="R75" s="17">
        <v>0.64972293949552529</v>
      </c>
      <c r="S75" s="22">
        <v>0</v>
      </c>
      <c r="T75" s="16">
        <v>4.0771729170607784E-7</v>
      </c>
      <c r="U75" s="16">
        <v>2.1462436328167911E-6</v>
      </c>
      <c r="V75" s="16">
        <v>2.4293812388442859E-6</v>
      </c>
      <c r="W75" s="16">
        <v>1.4294748492171827E-4</v>
      </c>
      <c r="X75" s="16">
        <v>1.4157850713902853E-4</v>
      </c>
      <c r="Y75" s="16">
        <v>5.0931824925126712E-4</v>
      </c>
      <c r="AA75" s="13" t="s">
        <v>229</v>
      </c>
      <c r="AB75" s="16">
        <v>4.4735939743685726E-2</v>
      </c>
      <c r="AC75" s="16">
        <v>2.8874313847008226E-2</v>
      </c>
      <c r="AD75" s="16">
        <v>3.1440173062520227E-3</v>
      </c>
      <c r="AE75" s="17">
        <v>0.58783044342310586</v>
      </c>
      <c r="AF75" s="22">
        <v>0</v>
      </c>
      <c r="AG75" s="16">
        <v>1.2610459021455966E-6</v>
      </c>
      <c r="AH75" s="16">
        <v>2.0331459538169838E-6</v>
      </c>
      <c r="AI75" s="16">
        <v>9.6740068475709151E-5</v>
      </c>
      <c r="AJ75" s="16">
        <v>3.7133885770913366E-2</v>
      </c>
      <c r="AK75" s="16">
        <v>2.1463499871066105E-4</v>
      </c>
      <c r="AL75" s="16">
        <v>3.0748301341532169E-5</v>
      </c>
    </row>
    <row r="76" spans="1:38" x14ac:dyDescent="0.3">
      <c r="A76" s="13" t="s">
        <v>230</v>
      </c>
      <c r="B76" s="17">
        <v>0.25893976945547803</v>
      </c>
      <c r="C76" s="16">
        <v>2.6753355752973107E-8</v>
      </c>
      <c r="D76" s="16">
        <v>8.4355223285870196E-5</v>
      </c>
      <c r="E76" s="17">
        <v>0.579177759954703</v>
      </c>
      <c r="F76" s="16">
        <v>0</v>
      </c>
      <c r="G76" s="22">
        <v>0</v>
      </c>
      <c r="H76" s="16">
        <v>0</v>
      </c>
      <c r="I76" s="16">
        <v>0</v>
      </c>
      <c r="J76" s="16">
        <v>1.7669476666259953E-6</v>
      </c>
      <c r="K76" s="16">
        <v>4.668572270105642E-6</v>
      </c>
      <c r="L76" s="16">
        <v>1.3054337140827599E-5</v>
      </c>
      <c r="N76" s="13" t="s">
        <v>230</v>
      </c>
      <c r="O76" s="17">
        <v>0.65358514125037326</v>
      </c>
      <c r="P76" s="16">
        <v>4.7943319141374729E-4</v>
      </c>
      <c r="Q76" s="17">
        <v>0.11427427024477343</v>
      </c>
      <c r="R76" s="17">
        <v>0.68547805641317572</v>
      </c>
      <c r="S76" s="16">
        <v>4.0771729170607784E-7</v>
      </c>
      <c r="T76" s="22">
        <v>0</v>
      </c>
      <c r="U76" s="16">
        <v>0</v>
      </c>
      <c r="V76" s="16">
        <v>0</v>
      </c>
      <c r="W76" s="16">
        <v>6.2411640635362531E-5</v>
      </c>
      <c r="X76" s="16">
        <v>8.1383662027414427E-3</v>
      </c>
      <c r="Y76" s="16">
        <v>2.4369769288051346E-2</v>
      </c>
      <c r="AA76" s="13" t="s">
        <v>230</v>
      </c>
      <c r="AB76" s="17">
        <v>0.71068500514638422</v>
      </c>
      <c r="AC76" s="16">
        <v>1.1886395181903708E-5</v>
      </c>
      <c r="AD76" s="16">
        <v>2.2208524683486885E-5</v>
      </c>
      <c r="AE76" s="17">
        <v>0.24512356343201791</v>
      </c>
      <c r="AF76" s="16">
        <v>1.2610459021455966E-6</v>
      </c>
      <c r="AG76" s="22">
        <v>0</v>
      </c>
      <c r="AH76" s="16">
        <v>0</v>
      </c>
      <c r="AI76" s="16">
        <v>2.7328192375719595E-8</v>
      </c>
      <c r="AJ76" s="16">
        <v>7.3196655340417305E-3</v>
      </c>
      <c r="AK76" s="16">
        <v>1.2426993979852696E-4</v>
      </c>
      <c r="AL76" s="16">
        <v>6.1571316279263044E-5</v>
      </c>
    </row>
    <row r="77" spans="1:38" x14ac:dyDescent="0.3">
      <c r="A77" s="13" t="s">
        <v>231</v>
      </c>
      <c r="B77" s="17">
        <v>6.0137064245839422E-2</v>
      </c>
      <c r="C77" s="16">
        <v>1.9470354573059012E-7</v>
      </c>
      <c r="D77" s="16">
        <v>1.7595078644516704E-5</v>
      </c>
      <c r="E77" s="16">
        <v>2.6045199271713226E-2</v>
      </c>
      <c r="F77" s="16">
        <v>0</v>
      </c>
      <c r="G77" s="16">
        <v>0</v>
      </c>
      <c r="H77" s="22">
        <v>0</v>
      </c>
      <c r="I77" s="16">
        <v>0</v>
      </c>
      <c r="J77" s="16">
        <v>2.7193108498302365E-7</v>
      </c>
      <c r="K77" s="16">
        <v>8.8861051850130934E-8</v>
      </c>
      <c r="L77" s="16">
        <v>6.0052750572303637E-7</v>
      </c>
      <c r="N77" s="13" t="s">
        <v>231</v>
      </c>
      <c r="O77" s="16">
        <v>2.7878095813663517E-2</v>
      </c>
      <c r="P77" s="16">
        <v>1.1981948299721878E-4</v>
      </c>
      <c r="Q77" s="16">
        <v>2.7692749032637298E-3</v>
      </c>
      <c r="R77" s="17">
        <v>5.7597399861803567E-2</v>
      </c>
      <c r="S77" s="16">
        <v>2.1462436328167911E-6</v>
      </c>
      <c r="T77" s="16">
        <v>0</v>
      </c>
      <c r="U77" s="22">
        <v>0</v>
      </c>
      <c r="V77" s="16">
        <v>5.8197335839338393E-10</v>
      </c>
      <c r="W77" s="16">
        <v>1.4779517743646053E-5</v>
      </c>
      <c r="X77" s="16">
        <v>1.3114675815995014E-5</v>
      </c>
      <c r="Y77" s="16">
        <v>7.0809045016593242E-3</v>
      </c>
      <c r="AA77" s="13" t="s">
        <v>231</v>
      </c>
      <c r="AB77" s="17">
        <v>0.53155342691985452</v>
      </c>
      <c r="AC77" s="16">
        <v>6.6665807574173286E-4</v>
      </c>
      <c r="AD77" s="16">
        <v>2.2478947509980696E-3</v>
      </c>
      <c r="AE77" s="17">
        <v>0.20458197743816631</v>
      </c>
      <c r="AF77" s="16">
        <v>2.0331459538169838E-6</v>
      </c>
      <c r="AG77" s="16">
        <v>0</v>
      </c>
      <c r="AH77" s="22">
        <v>0</v>
      </c>
      <c r="AI77" s="16">
        <v>1.2433508398856929E-5</v>
      </c>
      <c r="AJ77" s="16">
        <v>4.5026982010878402E-3</v>
      </c>
      <c r="AK77" s="16">
        <v>8.3511674036129691E-4</v>
      </c>
      <c r="AL77" s="16">
        <v>3.050967180229236E-6</v>
      </c>
    </row>
    <row r="78" spans="1:38" x14ac:dyDescent="0.3">
      <c r="A78" s="13" t="s">
        <v>232</v>
      </c>
      <c r="B78" s="16">
        <v>2.8641405156833555E-2</v>
      </c>
      <c r="C78" s="16">
        <v>0</v>
      </c>
      <c r="D78" s="16">
        <v>7.8419881699431926E-9</v>
      </c>
      <c r="E78" s="16">
        <v>6.5751397315920723E-3</v>
      </c>
      <c r="F78" s="16">
        <v>1.6047718709444325E-10</v>
      </c>
      <c r="G78" s="16">
        <v>0</v>
      </c>
      <c r="H78" s="16">
        <v>0</v>
      </c>
      <c r="I78" s="22">
        <v>0</v>
      </c>
      <c r="J78" s="16">
        <v>1.0200457056797063E-6</v>
      </c>
      <c r="K78" s="16">
        <v>2.5959234339900661E-7</v>
      </c>
      <c r="L78" s="16">
        <v>1.3306100976606672E-7</v>
      </c>
      <c r="N78" s="13" t="s">
        <v>232</v>
      </c>
      <c r="O78" s="17">
        <v>0.46933705615015953</v>
      </c>
      <c r="P78" s="16">
        <v>0</v>
      </c>
      <c r="Q78" s="16">
        <v>6.2524906824257265E-4</v>
      </c>
      <c r="R78" s="17">
        <v>0.10400462101942654</v>
      </c>
      <c r="S78" s="16">
        <v>2.4293812388442859E-6</v>
      </c>
      <c r="T78" s="16">
        <v>0</v>
      </c>
      <c r="U78" s="16">
        <v>5.8197335839338393E-10</v>
      </c>
      <c r="V78" s="22">
        <v>0</v>
      </c>
      <c r="W78" s="16">
        <v>5.4470554355590117E-4</v>
      </c>
      <c r="X78" s="16">
        <v>2.9582737689963778E-3</v>
      </c>
      <c r="Y78" s="16">
        <v>1.832208603131491E-3</v>
      </c>
      <c r="AA78" s="13" t="s">
        <v>232</v>
      </c>
      <c r="AB78" s="17">
        <v>0.20829498070088359</v>
      </c>
      <c r="AC78" s="16">
        <v>2.1882263207873009E-4</v>
      </c>
      <c r="AD78" s="16">
        <v>2.5777786059055785E-6</v>
      </c>
      <c r="AE78" s="16">
        <v>3.7439021403326E-2</v>
      </c>
      <c r="AF78" s="16">
        <v>9.6740068475709151E-5</v>
      </c>
      <c r="AG78" s="16">
        <v>2.7328192375719595E-8</v>
      </c>
      <c r="AH78" s="16">
        <v>1.2433508398856929E-5</v>
      </c>
      <c r="AI78" s="22">
        <v>0</v>
      </c>
      <c r="AJ78" s="16">
        <v>5.1633206300683021E-4</v>
      </c>
      <c r="AK78" s="16">
        <v>5.0799178318072791E-5</v>
      </c>
      <c r="AL78" s="16">
        <v>2.2659485086284903E-5</v>
      </c>
    </row>
    <row r="79" spans="1:38" x14ac:dyDescent="0.3">
      <c r="A79" s="13" t="s">
        <v>233</v>
      </c>
      <c r="B79" s="16">
        <v>8.4592538341856649E-3</v>
      </c>
      <c r="C79" s="16">
        <v>2.4036212600275775E-6</v>
      </c>
      <c r="D79" s="16">
        <v>1.3954328670351401E-7</v>
      </c>
      <c r="E79" s="16">
        <v>8.9517170454023187E-7</v>
      </c>
      <c r="F79" s="16">
        <v>2.6610032694440733E-5</v>
      </c>
      <c r="G79" s="16">
        <v>1.7669476666259953E-6</v>
      </c>
      <c r="H79" s="16">
        <v>2.7193108498302365E-7</v>
      </c>
      <c r="I79" s="16">
        <v>1.0200457056797063E-6</v>
      </c>
      <c r="J79" s="22">
        <v>0</v>
      </c>
      <c r="K79" s="16">
        <v>0</v>
      </c>
      <c r="L79" s="16">
        <v>0</v>
      </c>
      <c r="N79" s="13" t="s">
        <v>233</v>
      </c>
      <c r="O79" s="16">
        <v>1.2450362165998596E-2</v>
      </c>
      <c r="P79" s="16">
        <v>7.080637199617712E-3</v>
      </c>
      <c r="Q79" s="16">
        <v>8.9447107584010865E-3</v>
      </c>
      <c r="R79" s="16">
        <v>1.2208701594825344E-2</v>
      </c>
      <c r="S79" s="16">
        <v>1.4294748492171827E-4</v>
      </c>
      <c r="T79" s="16">
        <v>6.2411640635362531E-5</v>
      </c>
      <c r="U79" s="16">
        <v>1.4779517743646053E-5</v>
      </c>
      <c r="V79" s="16">
        <v>5.4470554355590117E-4</v>
      </c>
      <c r="W79" s="22">
        <v>0</v>
      </c>
      <c r="X79" s="16">
        <v>0</v>
      </c>
      <c r="Y79" s="16">
        <v>3.5472387915902459E-8</v>
      </c>
      <c r="AA79" s="13" t="s">
        <v>233</v>
      </c>
      <c r="AB79" s="17">
        <v>0.20949268809071175</v>
      </c>
      <c r="AC79" s="16">
        <v>3.9817700649091847E-5</v>
      </c>
      <c r="AD79" s="16">
        <v>4.4402918142338876E-7</v>
      </c>
      <c r="AE79" s="16">
        <v>8.9219191146128196E-6</v>
      </c>
      <c r="AF79" s="16">
        <v>3.7133885770913366E-2</v>
      </c>
      <c r="AG79" s="16">
        <v>7.3196655340417305E-3</v>
      </c>
      <c r="AH79" s="16">
        <v>4.5026982010878402E-3</v>
      </c>
      <c r="AI79" s="16">
        <v>5.1633206300683021E-4</v>
      </c>
      <c r="AJ79" s="22">
        <v>0</v>
      </c>
      <c r="AK79" s="16">
        <v>0</v>
      </c>
      <c r="AL79" s="16">
        <v>0</v>
      </c>
    </row>
    <row r="80" spans="1:38" x14ac:dyDescent="0.3">
      <c r="A80" s="13" t="s">
        <v>234</v>
      </c>
      <c r="B80" s="16">
        <v>1.1882788688133417E-5</v>
      </c>
      <c r="C80" s="16">
        <v>1.4580936902319763E-8</v>
      </c>
      <c r="D80" s="16">
        <v>1.3761658479438665E-11</v>
      </c>
      <c r="E80" s="16">
        <v>1.0371398697794909E-4</v>
      </c>
      <c r="F80" s="16">
        <v>5.1741376072556022E-8</v>
      </c>
      <c r="G80" s="16">
        <v>4.668572270105642E-6</v>
      </c>
      <c r="H80" s="16">
        <v>8.8861051850130934E-8</v>
      </c>
      <c r="I80" s="16">
        <v>2.5959234339900661E-7</v>
      </c>
      <c r="J80" s="16">
        <v>0</v>
      </c>
      <c r="K80" s="22">
        <v>0</v>
      </c>
      <c r="L80" s="16">
        <v>0</v>
      </c>
      <c r="N80" s="13" t="s">
        <v>234</v>
      </c>
      <c r="O80" s="16">
        <v>1.9440979634464117E-3</v>
      </c>
      <c r="P80" s="16">
        <v>4.0169286020841355E-4</v>
      </c>
      <c r="Q80" s="16">
        <v>6.0284259764120662E-5</v>
      </c>
      <c r="R80" s="16">
        <v>8.9693328655902071E-3</v>
      </c>
      <c r="S80" s="16">
        <v>1.4157850713902853E-4</v>
      </c>
      <c r="T80" s="16">
        <v>8.1383662027414427E-3</v>
      </c>
      <c r="U80" s="16">
        <v>1.3114675815995014E-5</v>
      </c>
      <c r="V80" s="16">
        <v>2.9582737689963778E-3</v>
      </c>
      <c r="W80" s="16">
        <v>0</v>
      </c>
      <c r="X80" s="22">
        <v>0</v>
      </c>
      <c r="Y80" s="16">
        <v>4.7857121754368848E-7</v>
      </c>
      <c r="AA80" s="13" t="s">
        <v>234</v>
      </c>
      <c r="AB80" s="16">
        <v>4.9954775277334384E-3</v>
      </c>
      <c r="AC80" s="16">
        <v>1.9788527298558733E-5</v>
      </c>
      <c r="AD80" s="16">
        <v>7.213872943445665E-8</v>
      </c>
      <c r="AE80" s="16">
        <v>8.3557297320608903E-3</v>
      </c>
      <c r="AF80" s="16">
        <v>2.1463499871066105E-4</v>
      </c>
      <c r="AG80" s="16">
        <v>1.2426993979852696E-4</v>
      </c>
      <c r="AH80" s="16">
        <v>8.3511674036129691E-4</v>
      </c>
      <c r="AI80" s="16">
        <v>5.0799178318072791E-5</v>
      </c>
      <c r="AJ80" s="16">
        <v>0</v>
      </c>
      <c r="AK80" s="22">
        <v>0</v>
      </c>
      <c r="AL80" s="16">
        <v>0</v>
      </c>
    </row>
    <row r="81" spans="1:38" ht="15" thickBot="1" x14ac:dyDescent="0.35">
      <c r="A81" s="8" t="s">
        <v>235</v>
      </c>
      <c r="B81" s="28">
        <v>2.0585518891225174E-3</v>
      </c>
      <c r="C81" s="28">
        <v>8.9738763024982404E-6</v>
      </c>
      <c r="D81" s="28">
        <v>8.1910728422229795E-8</v>
      </c>
      <c r="E81" s="28">
        <v>2.0163185445731813E-6</v>
      </c>
      <c r="F81" s="28">
        <v>4.0509833487689662E-8</v>
      </c>
      <c r="G81" s="28">
        <v>1.3054337140827599E-5</v>
      </c>
      <c r="H81" s="28">
        <v>6.0052750572303637E-7</v>
      </c>
      <c r="I81" s="28">
        <v>1.3306100976606672E-7</v>
      </c>
      <c r="J81" s="28">
        <v>0</v>
      </c>
      <c r="K81" s="28">
        <v>0</v>
      </c>
      <c r="L81" s="24">
        <v>0</v>
      </c>
      <c r="N81" s="8" t="s">
        <v>235</v>
      </c>
      <c r="O81" s="29">
        <v>0.35197042264609135</v>
      </c>
      <c r="P81" s="28">
        <v>9.7142580313471782E-3</v>
      </c>
      <c r="Q81" s="28">
        <v>5.0553416561078812E-3</v>
      </c>
      <c r="R81" s="28">
        <v>7.9081519796297961E-4</v>
      </c>
      <c r="S81" s="28">
        <v>5.0931824925126712E-4</v>
      </c>
      <c r="T81" s="28">
        <v>2.4369769288051346E-2</v>
      </c>
      <c r="U81" s="28">
        <v>7.0809045016593242E-3</v>
      </c>
      <c r="V81" s="28">
        <v>1.832208603131491E-3</v>
      </c>
      <c r="W81" s="28">
        <v>3.5472387915902459E-8</v>
      </c>
      <c r="X81" s="28">
        <v>4.7857121754368848E-7</v>
      </c>
      <c r="Y81" s="24">
        <v>0</v>
      </c>
      <c r="AA81" s="8" t="s">
        <v>235</v>
      </c>
      <c r="AB81" s="28">
        <v>3.8364366908642644E-2</v>
      </c>
      <c r="AC81" s="28">
        <v>4.0785540879584303E-4</v>
      </c>
      <c r="AD81" s="28">
        <v>1.5696885546923056E-6</v>
      </c>
      <c r="AE81" s="28">
        <v>1.3211613070651662E-3</v>
      </c>
      <c r="AF81" s="28">
        <v>3.0748301341532169E-5</v>
      </c>
      <c r="AG81" s="28">
        <v>6.1571316279263044E-5</v>
      </c>
      <c r="AH81" s="28">
        <v>3.050967180229236E-6</v>
      </c>
      <c r="AI81" s="28">
        <v>2.2659485086284903E-5</v>
      </c>
      <c r="AJ81" s="28">
        <v>0</v>
      </c>
      <c r="AK81" s="28">
        <v>0</v>
      </c>
      <c r="AL81" s="24">
        <v>0</v>
      </c>
    </row>
    <row r="84" spans="1:38" x14ac:dyDescent="0.3">
      <c r="A84" t="s">
        <v>240</v>
      </c>
      <c r="N84" t="s">
        <v>240</v>
      </c>
      <c r="AA84" t="s">
        <v>240</v>
      </c>
    </row>
    <row r="85" spans="1:38" ht="15" thickBot="1" x14ac:dyDescent="0.35"/>
    <row r="86" spans="1:38" ht="28.8" x14ac:dyDescent="0.3">
      <c r="A86" s="3" t="s">
        <v>237</v>
      </c>
      <c r="B86" s="4" t="s">
        <v>225</v>
      </c>
      <c r="C86" s="4" t="s">
        <v>226</v>
      </c>
      <c r="D86" s="4" t="s">
        <v>227</v>
      </c>
      <c r="E86" s="4" t="s">
        <v>228</v>
      </c>
      <c r="F86" s="4" t="s">
        <v>229</v>
      </c>
      <c r="G86" s="4" t="s">
        <v>230</v>
      </c>
      <c r="H86" s="4" t="s">
        <v>231</v>
      </c>
      <c r="I86" s="4" t="s">
        <v>232</v>
      </c>
      <c r="J86" s="4" t="s">
        <v>233</v>
      </c>
      <c r="K86" s="4" t="s">
        <v>234</v>
      </c>
      <c r="L86" s="4" t="s">
        <v>235</v>
      </c>
      <c r="N86" s="3" t="s">
        <v>237</v>
      </c>
      <c r="O86" s="4" t="s">
        <v>225</v>
      </c>
      <c r="P86" s="4" t="s">
        <v>226</v>
      </c>
      <c r="Q86" s="4" t="s">
        <v>227</v>
      </c>
      <c r="R86" s="4" t="s">
        <v>228</v>
      </c>
      <c r="S86" s="4" t="s">
        <v>229</v>
      </c>
      <c r="T86" s="4" t="s">
        <v>230</v>
      </c>
      <c r="U86" s="4" t="s">
        <v>231</v>
      </c>
      <c r="V86" s="4" t="s">
        <v>232</v>
      </c>
      <c r="W86" s="4" t="s">
        <v>233</v>
      </c>
      <c r="X86" s="4" t="s">
        <v>234</v>
      </c>
      <c r="Y86" s="4" t="s">
        <v>235</v>
      </c>
      <c r="AA86" s="3" t="s">
        <v>237</v>
      </c>
      <c r="AB86" s="4" t="s">
        <v>225</v>
      </c>
      <c r="AC86" s="4" t="s">
        <v>226</v>
      </c>
      <c r="AD86" s="4" t="s">
        <v>227</v>
      </c>
      <c r="AE86" s="4" t="s">
        <v>228</v>
      </c>
      <c r="AF86" s="4" t="s">
        <v>229</v>
      </c>
      <c r="AG86" s="4" t="s">
        <v>230</v>
      </c>
      <c r="AH86" s="4" t="s">
        <v>231</v>
      </c>
      <c r="AI86" s="4" t="s">
        <v>232</v>
      </c>
      <c r="AJ86" s="4" t="s">
        <v>233</v>
      </c>
      <c r="AK86" s="4" t="s">
        <v>234</v>
      </c>
      <c r="AL86" s="4" t="s">
        <v>235</v>
      </c>
    </row>
    <row r="87" spans="1:38" x14ac:dyDescent="0.3">
      <c r="A87" s="5" t="s">
        <v>225</v>
      </c>
      <c r="B87" s="19">
        <v>1</v>
      </c>
      <c r="C87" s="7">
        <v>3.531285940859194E-2</v>
      </c>
      <c r="D87" s="7">
        <v>2.7455953507242271E-2</v>
      </c>
      <c r="E87" s="7">
        <v>2.1412730823758636E-2</v>
      </c>
      <c r="F87" s="7">
        <v>3.9985908614737185E-2</v>
      </c>
      <c r="G87" s="7">
        <v>8.3111382319058479E-3</v>
      </c>
      <c r="H87" s="7">
        <v>2.2767752231025E-2</v>
      </c>
      <c r="I87" s="7">
        <v>3.0960040974868583E-2</v>
      </c>
      <c r="J87" s="7">
        <v>4.4584848460002026E-2</v>
      </c>
      <c r="K87" s="7">
        <v>0.11959622957960865</v>
      </c>
      <c r="L87" s="7">
        <v>5.9909956460191836E-2</v>
      </c>
      <c r="N87" s="5" t="s">
        <v>225</v>
      </c>
      <c r="O87" s="19">
        <v>1</v>
      </c>
      <c r="P87" s="7">
        <v>3.6656798927435917E-2</v>
      </c>
      <c r="Q87" s="7">
        <v>1.0924549478953575E-2</v>
      </c>
      <c r="R87" s="7">
        <v>5.0997135373843667E-3</v>
      </c>
      <c r="S87" s="7">
        <v>1.3498696611856612E-2</v>
      </c>
      <c r="T87" s="7">
        <v>2.3445171335741916E-3</v>
      </c>
      <c r="U87" s="7">
        <v>5.4513365719751648E-2</v>
      </c>
      <c r="V87" s="7">
        <v>6.0848011488467092E-3</v>
      </c>
      <c r="W87" s="7">
        <v>7.0766046426670323E-2</v>
      </c>
      <c r="X87" s="7">
        <v>0.1059871625103689</v>
      </c>
      <c r="Y87" s="7">
        <v>9.9380568909996653E-3</v>
      </c>
      <c r="AA87" s="5" t="s">
        <v>225</v>
      </c>
      <c r="AB87" s="19">
        <v>1</v>
      </c>
      <c r="AC87" s="7">
        <v>1.5661256050962843E-2</v>
      </c>
      <c r="AD87" s="7">
        <v>4.8247946245927799E-2</v>
      </c>
      <c r="AE87" s="7">
        <v>2.6690266355280937E-2</v>
      </c>
      <c r="AF87" s="7">
        <v>6.0680419365461646E-2</v>
      </c>
      <c r="AG87" s="7">
        <v>2.1214473186241E-3</v>
      </c>
      <c r="AH87" s="7">
        <v>6.0240379710225656E-3</v>
      </c>
      <c r="AI87" s="7">
        <v>2.4192391499030616E-2</v>
      </c>
      <c r="AJ87" s="7">
        <v>2.4066608257026497E-2</v>
      </c>
      <c r="AK87" s="7">
        <v>0.1177684249867042</v>
      </c>
      <c r="AL87" s="7">
        <v>6.3545615595867841E-2</v>
      </c>
    </row>
    <row r="88" spans="1:38" x14ac:dyDescent="0.3">
      <c r="A88" s="13" t="s">
        <v>226</v>
      </c>
      <c r="B88" s="15">
        <v>3.531285940859194E-2</v>
      </c>
      <c r="C88" s="22">
        <v>1</v>
      </c>
      <c r="D88" s="15">
        <v>0.19465274760902851</v>
      </c>
      <c r="E88" s="15">
        <v>0.100580281673538</v>
      </c>
      <c r="F88" s="15">
        <v>8.9733131721750112E-2</v>
      </c>
      <c r="G88" s="15">
        <v>0.18820227031017522</v>
      </c>
      <c r="H88" s="15">
        <v>0.1654902854655137</v>
      </c>
      <c r="I88" s="15">
        <v>0.36165080337084243</v>
      </c>
      <c r="J88" s="15">
        <v>0.13759848555544876</v>
      </c>
      <c r="K88" s="15">
        <v>0.1947319402873286</v>
      </c>
      <c r="L88" s="15">
        <v>0.12201389837903974</v>
      </c>
      <c r="N88" s="13" t="s">
        <v>226</v>
      </c>
      <c r="O88" s="15">
        <v>3.6656798927435917E-2</v>
      </c>
      <c r="P88" s="22">
        <v>1</v>
      </c>
      <c r="Q88" s="15">
        <v>0.15108735988273655</v>
      </c>
      <c r="R88" s="15">
        <v>7.0377202970504649E-2</v>
      </c>
      <c r="S88" s="15">
        <v>9.4322206212835949E-2</v>
      </c>
      <c r="T88" s="15">
        <v>0.13601865246186964</v>
      </c>
      <c r="U88" s="15">
        <v>0.16130152931578007</v>
      </c>
      <c r="V88" s="15">
        <v>0.51609918476942807</v>
      </c>
      <c r="W88" s="15">
        <v>8.1805455601006855E-2</v>
      </c>
      <c r="X88" s="15">
        <v>0.1379579859477805</v>
      </c>
      <c r="Y88" s="15">
        <v>7.5613728142711112E-2</v>
      </c>
      <c r="AA88" s="13" t="s">
        <v>226</v>
      </c>
      <c r="AB88" s="15">
        <v>1.5661256050962843E-2</v>
      </c>
      <c r="AC88" s="22">
        <v>1</v>
      </c>
      <c r="AD88" s="15">
        <v>0.254296206301311</v>
      </c>
      <c r="AE88" s="15">
        <v>0.13764235209327252</v>
      </c>
      <c r="AF88" s="15">
        <v>7.1609805032398721E-2</v>
      </c>
      <c r="AG88" s="15">
        <v>0.2637356435300291</v>
      </c>
      <c r="AH88" s="15">
        <v>0.16675841802908128</v>
      </c>
      <c r="AI88" s="15">
        <v>0.19427632771598485</v>
      </c>
      <c r="AJ88" s="15">
        <v>0.23537067174541457</v>
      </c>
      <c r="AK88" s="15">
        <v>0.25535841486601413</v>
      </c>
      <c r="AL88" s="15">
        <v>0.17643593340924763</v>
      </c>
    </row>
    <row r="89" spans="1:38" x14ac:dyDescent="0.3">
      <c r="A89" s="13" t="s">
        <v>227</v>
      </c>
      <c r="B89" s="15">
        <v>2.7455953507242271E-2</v>
      </c>
      <c r="C89" s="15">
        <v>0.19465274760902851</v>
      </c>
      <c r="D89" s="22">
        <v>1</v>
      </c>
      <c r="E89" s="15">
        <v>0.4148274795752866</v>
      </c>
      <c r="F89" s="15">
        <v>5.4410841322789297E-2</v>
      </c>
      <c r="G89" s="15">
        <v>9.7908135357595363E-2</v>
      </c>
      <c r="H89" s="15">
        <v>0.115147254417496</v>
      </c>
      <c r="I89" s="15">
        <v>0.20013768961113018</v>
      </c>
      <c r="J89" s="15">
        <v>0.16914295375560953</v>
      </c>
      <c r="K89" s="15">
        <v>0.25586207613560302</v>
      </c>
      <c r="L89" s="15">
        <v>0.17390668883510049</v>
      </c>
      <c r="N89" s="13" t="s">
        <v>227</v>
      </c>
      <c r="O89" s="15">
        <v>1.0924549478953575E-2</v>
      </c>
      <c r="P89" s="15">
        <v>0.15108735988273655</v>
      </c>
      <c r="Q89" s="22">
        <v>1</v>
      </c>
      <c r="R89" s="15">
        <v>0.50442233305471484</v>
      </c>
      <c r="S89" s="15">
        <v>1.5155834822203071E-2</v>
      </c>
      <c r="T89" s="15">
        <v>2.9069055612813366E-2</v>
      </c>
      <c r="U89" s="15">
        <v>0.10022763680209684</v>
      </c>
      <c r="V89" s="15">
        <v>0.12935248930243673</v>
      </c>
      <c r="W89" s="15">
        <v>7.7228379334797398E-2</v>
      </c>
      <c r="X89" s="15">
        <v>0.17441786718299718</v>
      </c>
      <c r="Y89" s="15">
        <v>8.8413392329866641E-2</v>
      </c>
      <c r="AA89" s="13" t="s">
        <v>227</v>
      </c>
      <c r="AB89" s="15">
        <v>4.8247946245927799E-2</v>
      </c>
      <c r="AC89" s="15">
        <v>0.254296206301311</v>
      </c>
      <c r="AD89" s="22">
        <v>1</v>
      </c>
      <c r="AE89" s="15">
        <v>0.307702130649054</v>
      </c>
      <c r="AF89" s="15">
        <v>0.12777471779230812</v>
      </c>
      <c r="AG89" s="15">
        <v>0.24915212645456269</v>
      </c>
      <c r="AH89" s="15">
        <v>0.13625883502022945</v>
      </c>
      <c r="AI89" s="15">
        <v>0.2986716138504189</v>
      </c>
      <c r="AJ89" s="15">
        <v>0.33768548598188719</v>
      </c>
      <c r="AK89" s="15">
        <v>0.38126430189079785</v>
      </c>
      <c r="AL89" s="15">
        <v>0.30573586181408957</v>
      </c>
    </row>
    <row r="90" spans="1:38" x14ac:dyDescent="0.3">
      <c r="A90" s="13" t="s">
        <v>228</v>
      </c>
      <c r="B90" s="15">
        <v>2.1412730823758636E-2</v>
      </c>
      <c r="C90" s="15">
        <v>0.100580281673538</v>
      </c>
      <c r="D90" s="15">
        <v>0.4148274795752866</v>
      </c>
      <c r="E90" s="22">
        <v>1</v>
      </c>
      <c r="F90" s="15">
        <v>2.6432829244031408E-4</v>
      </c>
      <c r="G90" s="15">
        <v>2.0239064286531861E-3</v>
      </c>
      <c r="H90" s="15">
        <v>3.2007038298158132E-2</v>
      </c>
      <c r="I90" s="15">
        <v>4.7437338387466228E-2</v>
      </c>
      <c r="J90" s="15">
        <v>0.14862593834949692</v>
      </c>
      <c r="K90" s="15">
        <v>9.55314025283822E-2</v>
      </c>
      <c r="L90" s="15">
        <v>0.1395659633355899</v>
      </c>
      <c r="N90" s="13" t="s">
        <v>228</v>
      </c>
      <c r="O90" s="15">
        <v>5.0997135373843667E-3</v>
      </c>
      <c r="P90" s="15">
        <v>7.0377202970504649E-2</v>
      </c>
      <c r="Q90" s="15">
        <v>0.50442233305471484</v>
      </c>
      <c r="R90" s="22">
        <v>1</v>
      </c>
      <c r="S90" s="15">
        <v>2.4007916150727711E-3</v>
      </c>
      <c r="T90" s="15">
        <v>1.9322264023329465E-3</v>
      </c>
      <c r="U90" s="15">
        <v>4.1331699878524079E-2</v>
      </c>
      <c r="V90" s="15">
        <v>3.0429995152299886E-2</v>
      </c>
      <c r="W90" s="15">
        <v>7.1148500766941306E-2</v>
      </c>
      <c r="X90" s="15">
        <v>7.717458322673168E-2</v>
      </c>
      <c r="Y90" s="15">
        <v>0.1247713829639889</v>
      </c>
      <c r="AA90" s="13" t="s">
        <v>228</v>
      </c>
      <c r="AB90" s="15">
        <v>2.6690266355280937E-2</v>
      </c>
      <c r="AC90" s="15">
        <v>0.13764235209327252</v>
      </c>
      <c r="AD90" s="15">
        <v>0.307702130649054</v>
      </c>
      <c r="AE90" s="22">
        <v>1</v>
      </c>
      <c r="AF90" s="15">
        <v>4.5237022687133104E-3</v>
      </c>
      <c r="AG90" s="15">
        <v>2.0670251123720677E-2</v>
      </c>
      <c r="AH90" s="15">
        <v>2.4587751556388805E-2</v>
      </c>
      <c r="AI90" s="15">
        <v>6.5110101502030171E-2</v>
      </c>
      <c r="AJ90" s="15">
        <v>0.27037006242771905</v>
      </c>
      <c r="AK90" s="15">
        <v>0.1045209866628703</v>
      </c>
      <c r="AL90" s="15">
        <v>0.14964689298455744</v>
      </c>
    </row>
    <row r="91" spans="1:38" x14ac:dyDescent="0.3">
      <c r="A91" s="13" t="s">
        <v>229</v>
      </c>
      <c r="B91" s="15">
        <v>3.9985908614737185E-2</v>
      </c>
      <c r="C91" s="15">
        <v>8.9733131721750112E-2</v>
      </c>
      <c r="D91" s="15">
        <v>5.4410841322789297E-2</v>
      </c>
      <c r="E91" s="15">
        <v>2.6432829244031408E-4</v>
      </c>
      <c r="F91" s="22">
        <v>1</v>
      </c>
      <c r="G91" s="15">
        <v>0.29280422178222953</v>
      </c>
      <c r="H91" s="15">
        <v>0.26221728119652182</v>
      </c>
      <c r="I91" s="15">
        <v>0.23823266102443599</v>
      </c>
      <c r="J91" s="15">
        <v>0.11044823281220836</v>
      </c>
      <c r="K91" s="15">
        <v>0.17995086621108453</v>
      </c>
      <c r="L91" s="15">
        <v>0.18150377453533673</v>
      </c>
      <c r="N91" s="13" t="s">
        <v>229</v>
      </c>
      <c r="O91" s="15">
        <v>1.3498696611856612E-2</v>
      </c>
      <c r="P91" s="15">
        <v>9.4322206212835949E-2</v>
      </c>
      <c r="Q91" s="15">
        <v>1.5155834822203071E-2</v>
      </c>
      <c r="R91" s="15">
        <v>2.4007916150727711E-3</v>
      </c>
      <c r="S91" s="22">
        <v>1</v>
      </c>
      <c r="T91" s="15">
        <v>0.26617646513989007</v>
      </c>
      <c r="U91" s="15">
        <v>0.23398012626700249</v>
      </c>
      <c r="V91" s="15">
        <v>0.23417572493895805</v>
      </c>
      <c r="W91" s="15">
        <v>0.157914411109982</v>
      </c>
      <c r="X91" s="15">
        <v>0.15639653637958853</v>
      </c>
      <c r="Y91" s="15">
        <v>0.13189185477769086</v>
      </c>
      <c r="AA91" s="13" t="s">
        <v>229</v>
      </c>
      <c r="AB91" s="15">
        <v>6.0680419365461646E-2</v>
      </c>
      <c r="AC91" s="15">
        <v>7.1609805032398721E-2</v>
      </c>
      <c r="AD91" s="15">
        <v>0.12777471779230812</v>
      </c>
      <c r="AE91" s="15">
        <v>4.5237022687133104E-3</v>
      </c>
      <c r="AF91" s="22">
        <v>1</v>
      </c>
      <c r="AG91" s="15">
        <v>0.31468096578080351</v>
      </c>
      <c r="AH91" s="15">
        <v>0.30400866221917505</v>
      </c>
      <c r="AI91" s="15">
        <v>0.21412052438087711</v>
      </c>
      <c r="AJ91" s="15">
        <v>6.5314232706456532E-2</v>
      </c>
      <c r="AK91" s="15">
        <v>0.19754499313234392</v>
      </c>
      <c r="AL91" s="15">
        <v>0.24149117049795554</v>
      </c>
    </row>
    <row r="92" spans="1:38" x14ac:dyDescent="0.3">
      <c r="A92" s="13" t="s">
        <v>230</v>
      </c>
      <c r="B92" s="15">
        <v>8.3111382319058479E-3</v>
      </c>
      <c r="C92" s="15">
        <v>0.18820227031017522</v>
      </c>
      <c r="D92" s="15">
        <v>9.7908135357595363E-2</v>
      </c>
      <c r="E92" s="15">
        <v>2.0239064286531861E-3</v>
      </c>
      <c r="F92" s="15">
        <v>0.29280422178222953</v>
      </c>
      <c r="G92" s="22">
        <v>1</v>
      </c>
      <c r="H92" s="15">
        <v>0.48270351105789799</v>
      </c>
      <c r="I92" s="15">
        <v>0.42707624295420382</v>
      </c>
      <c r="J92" s="15">
        <v>0.14191725542741956</v>
      </c>
      <c r="K92" s="15">
        <v>0.13095407165615741</v>
      </c>
      <c r="L92" s="15">
        <v>0.1185313970698566</v>
      </c>
      <c r="N92" s="13" t="s">
        <v>230</v>
      </c>
      <c r="O92" s="15">
        <v>2.3445171335741916E-3</v>
      </c>
      <c r="P92" s="15">
        <v>0.13601865246186964</v>
      </c>
      <c r="Q92" s="15">
        <v>2.9069055612813366E-2</v>
      </c>
      <c r="R92" s="15">
        <v>1.9322264023329465E-3</v>
      </c>
      <c r="S92" s="15">
        <v>0.26617646513989007</v>
      </c>
      <c r="T92" s="22">
        <v>1</v>
      </c>
      <c r="U92" s="15">
        <v>0.43472214921140556</v>
      </c>
      <c r="V92" s="15">
        <v>0.4351806307044872</v>
      </c>
      <c r="W92" s="15">
        <v>0.17565564755009927</v>
      </c>
      <c r="X92" s="15">
        <v>7.9077849092938135E-2</v>
      </c>
      <c r="Y92" s="15">
        <v>5.7726516219886947E-2</v>
      </c>
      <c r="AA92" s="13" t="s">
        <v>230</v>
      </c>
      <c r="AB92" s="15">
        <v>2.1214473186241E-3</v>
      </c>
      <c r="AC92" s="15">
        <v>0.2637356435300291</v>
      </c>
      <c r="AD92" s="15">
        <v>0.24915212645456269</v>
      </c>
      <c r="AE92" s="15">
        <v>2.0670251123720677E-2</v>
      </c>
      <c r="AF92" s="15">
        <v>0.31468096578080351</v>
      </c>
      <c r="AG92" s="22">
        <v>1</v>
      </c>
      <c r="AH92" s="15">
        <v>0.57138539003962974</v>
      </c>
      <c r="AI92" s="15">
        <v>0.39532496800164402</v>
      </c>
      <c r="AJ92" s="15">
        <v>0.1063364841537628</v>
      </c>
      <c r="AK92" s="15">
        <v>0.21102765494387515</v>
      </c>
      <c r="AL92" s="15">
        <v>0.22498066309428114</v>
      </c>
    </row>
    <row r="93" spans="1:38" x14ac:dyDescent="0.3">
      <c r="A93" s="13" t="s">
        <v>231</v>
      </c>
      <c r="B93" s="15">
        <v>2.2767752231025E-2</v>
      </c>
      <c r="C93" s="15">
        <v>0.1654902854655137</v>
      </c>
      <c r="D93" s="15">
        <v>0.115147254417496</v>
      </c>
      <c r="E93" s="15">
        <v>3.2007038298158132E-2</v>
      </c>
      <c r="F93" s="15">
        <v>0.26221728119652182</v>
      </c>
      <c r="G93" s="15">
        <v>0.48270351105789799</v>
      </c>
      <c r="H93" s="22">
        <v>1</v>
      </c>
      <c r="I93" s="15">
        <v>0.31376242708575314</v>
      </c>
      <c r="J93" s="15">
        <v>0.16181585322811592</v>
      </c>
      <c r="K93" s="15">
        <v>0.17407309768266421</v>
      </c>
      <c r="L93" s="15">
        <v>0.1521273911842656</v>
      </c>
      <c r="N93" s="13" t="s">
        <v>231</v>
      </c>
      <c r="O93" s="15">
        <v>5.4513365719751648E-2</v>
      </c>
      <c r="P93" s="15">
        <v>0.16130152931578007</v>
      </c>
      <c r="Q93" s="15">
        <v>0.10022763680209684</v>
      </c>
      <c r="R93" s="15">
        <v>4.1331699878524079E-2</v>
      </c>
      <c r="S93" s="15">
        <v>0.23398012626700249</v>
      </c>
      <c r="T93" s="15">
        <v>0.43472214921140556</v>
      </c>
      <c r="U93" s="22">
        <v>1</v>
      </c>
      <c r="V93" s="15">
        <v>0.35862935382273969</v>
      </c>
      <c r="W93" s="15">
        <v>0.20090648095444774</v>
      </c>
      <c r="X93" s="15">
        <v>0.20099641562015294</v>
      </c>
      <c r="Y93" s="15">
        <v>8.089264525388444E-2</v>
      </c>
      <c r="AA93" s="13" t="s">
        <v>231</v>
      </c>
      <c r="AB93" s="15">
        <v>6.0240379710225656E-3</v>
      </c>
      <c r="AC93" s="15">
        <v>0.16675841802908128</v>
      </c>
      <c r="AD93" s="15">
        <v>0.13625883502022945</v>
      </c>
      <c r="AE93" s="15">
        <v>2.4587751556388805E-2</v>
      </c>
      <c r="AF93" s="15">
        <v>0.30400866221917505</v>
      </c>
      <c r="AG93" s="15">
        <v>0.57138539003962974</v>
      </c>
      <c r="AH93" s="22">
        <v>1</v>
      </c>
      <c r="AI93" s="15">
        <v>0.26269163610190382</v>
      </c>
      <c r="AJ93" s="15">
        <v>0.11867134426350066</v>
      </c>
      <c r="AK93" s="15">
        <v>0.16349255838308779</v>
      </c>
      <c r="AL93" s="15">
        <v>0.29486803767758935</v>
      </c>
    </row>
    <row r="94" spans="1:38" x14ac:dyDescent="0.3">
      <c r="A94" s="13" t="s">
        <v>232</v>
      </c>
      <c r="B94" s="15">
        <v>3.0960040974868583E-2</v>
      </c>
      <c r="C94" s="15">
        <v>0.36165080337084243</v>
      </c>
      <c r="D94" s="15">
        <v>0.20013768961113018</v>
      </c>
      <c r="E94" s="15">
        <v>4.7437338387466228E-2</v>
      </c>
      <c r="F94" s="15">
        <v>0.23823266102443599</v>
      </c>
      <c r="G94" s="15">
        <v>0.42707624295420382</v>
      </c>
      <c r="H94" s="15">
        <v>0.31376242708575314</v>
      </c>
      <c r="I94" s="22">
        <v>1</v>
      </c>
      <c r="J94" s="15">
        <v>0.1471726427876138</v>
      </c>
      <c r="K94" s="15">
        <v>0.16332337759541105</v>
      </c>
      <c r="L94" s="15">
        <v>0.16966361981833306</v>
      </c>
      <c r="N94" s="13" t="s">
        <v>232</v>
      </c>
      <c r="O94" s="15">
        <v>6.0848011488467092E-3</v>
      </c>
      <c r="P94" s="15">
        <v>0.51609918476942807</v>
      </c>
      <c r="Q94" s="15">
        <v>0.12935248930243673</v>
      </c>
      <c r="R94" s="15">
        <v>3.0429995152299886E-2</v>
      </c>
      <c r="S94" s="15">
        <v>0.23417572493895805</v>
      </c>
      <c r="T94" s="15">
        <v>0.4351806307044872</v>
      </c>
      <c r="U94" s="15">
        <v>0.35862935382273969</v>
      </c>
      <c r="V94" s="22">
        <v>1</v>
      </c>
      <c r="W94" s="15">
        <v>0.13203798797201058</v>
      </c>
      <c r="X94" s="15">
        <v>9.8931749630068719E-2</v>
      </c>
      <c r="Y94" s="15">
        <v>0.10833131068793732</v>
      </c>
      <c r="AA94" s="13" t="s">
        <v>232</v>
      </c>
      <c r="AB94" s="15">
        <v>2.4192391499030616E-2</v>
      </c>
      <c r="AC94" s="15">
        <v>0.19427632771598485</v>
      </c>
      <c r="AD94" s="15">
        <v>0.2986716138504189</v>
      </c>
      <c r="AE94" s="15">
        <v>6.5110101502030171E-2</v>
      </c>
      <c r="AF94" s="15">
        <v>0.21412052438087711</v>
      </c>
      <c r="AG94" s="15">
        <v>0.39532496800164402</v>
      </c>
      <c r="AH94" s="15">
        <v>0.26269163610190382</v>
      </c>
      <c r="AI94" s="22">
        <v>1</v>
      </c>
      <c r="AJ94" s="15">
        <v>0.17311134712234666</v>
      </c>
      <c r="AK94" s="15">
        <v>0.23280794464949026</v>
      </c>
      <c r="AL94" s="15">
        <v>0.24868018984388812</v>
      </c>
    </row>
    <row r="95" spans="1:38" x14ac:dyDescent="0.3">
      <c r="A95" s="13" t="s">
        <v>233</v>
      </c>
      <c r="B95" s="15">
        <v>4.4584848460002026E-2</v>
      </c>
      <c r="C95" s="15">
        <v>0.13759848555544876</v>
      </c>
      <c r="D95" s="15">
        <v>0.16914295375560953</v>
      </c>
      <c r="E95" s="15">
        <v>0.14862593834949692</v>
      </c>
      <c r="F95" s="15">
        <v>0.11044823281220836</v>
      </c>
      <c r="G95" s="15">
        <v>0.14191725542741956</v>
      </c>
      <c r="H95" s="15">
        <v>0.16181585322811592</v>
      </c>
      <c r="I95" s="15">
        <v>0.1471726427876138</v>
      </c>
      <c r="J95" s="22">
        <v>1</v>
      </c>
      <c r="K95" s="15">
        <v>0.46871987021442807</v>
      </c>
      <c r="L95" s="15">
        <v>0.39157845106692601</v>
      </c>
      <c r="N95" s="13" t="s">
        <v>233</v>
      </c>
      <c r="O95" s="15">
        <v>7.0766046426670323E-2</v>
      </c>
      <c r="P95" s="15">
        <v>8.1805455601006855E-2</v>
      </c>
      <c r="Q95" s="15">
        <v>7.7228379334797398E-2</v>
      </c>
      <c r="R95" s="15">
        <v>7.1148500766941306E-2</v>
      </c>
      <c r="S95" s="15">
        <v>0.157914411109982</v>
      </c>
      <c r="T95" s="15">
        <v>0.17565564755009927</v>
      </c>
      <c r="U95" s="15">
        <v>0.20090648095444774</v>
      </c>
      <c r="V95" s="15">
        <v>0.13203798797201058</v>
      </c>
      <c r="W95" s="22">
        <v>1</v>
      </c>
      <c r="X95" s="15">
        <v>0.42229229809277979</v>
      </c>
      <c r="Y95" s="15">
        <v>0.30800438836136645</v>
      </c>
      <c r="AA95" s="13" t="s">
        <v>233</v>
      </c>
      <c r="AB95" s="15">
        <v>2.4066608257026497E-2</v>
      </c>
      <c r="AC95" s="15">
        <v>0.23537067174541457</v>
      </c>
      <c r="AD95" s="15">
        <v>0.33768548598188719</v>
      </c>
      <c r="AE95" s="15">
        <v>0.27037006242771905</v>
      </c>
      <c r="AF95" s="15">
        <v>6.5314232706456532E-2</v>
      </c>
      <c r="AG95" s="15">
        <v>0.1063364841537628</v>
      </c>
      <c r="AH95" s="15">
        <v>0.11867134426350066</v>
      </c>
      <c r="AI95" s="15">
        <v>0.17311134712234666</v>
      </c>
      <c r="AJ95" s="22">
        <v>1</v>
      </c>
      <c r="AK95" s="15">
        <v>0.56114401737720498</v>
      </c>
      <c r="AL95" s="15">
        <v>0.53221789763092531</v>
      </c>
    </row>
    <row r="96" spans="1:38" x14ac:dyDescent="0.3">
      <c r="A96" s="13" t="s">
        <v>234</v>
      </c>
      <c r="B96" s="15">
        <v>0.11959622957960865</v>
      </c>
      <c r="C96" s="15">
        <v>0.1947319402873286</v>
      </c>
      <c r="D96" s="15">
        <v>0.25586207613560302</v>
      </c>
      <c r="E96" s="15">
        <v>9.55314025283822E-2</v>
      </c>
      <c r="F96" s="15">
        <v>0.17995086621108453</v>
      </c>
      <c r="G96" s="15">
        <v>0.13095407165615741</v>
      </c>
      <c r="H96" s="15">
        <v>0.17407309768266421</v>
      </c>
      <c r="I96" s="15">
        <v>0.16332337759541105</v>
      </c>
      <c r="J96" s="15">
        <v>0.46871987021442807</v>
      </c>
      <c r="K96" s="22">
        <v>1</v>
      </c>
      <c r="L96" s="15">
        <v>0.35110021257834045</v>
      </c>
      <c r="N96" s="13" t="s">
        <v>234</v>
      </c>
      <c r="O96" s="15">
        <v>0.1059871625103689</v>
      </c>
      <c r="P96" s="15">
        <v>0.1379579859477805</v>
      </c>
      <c r="Q96" s="15">
        <v>0.17441786718299718</v>
      </c>
      <c r="R96" s="15">
        <v>7.717458322673168E-2</v>
      </c>
      <c r="S96" s="15">
        <v>0.15639653637958853</v>
      </c>
      <c r="T96" s="15">
        <v>7.9077849092938135E-2</v>
      </c>
      <c r="U96" s="15">
        <v>0.20099641562015294</v>
      </c>
      <c r="V96" s="15">
        <v>9.8931749630068719E-2</v>
      </c>
      <c r="W96" s="15">
        <v>0.42229229809277979</v>
      </c>
      <c r="X96" s="22">
        <v>1</v>
      </c>
      <c r="Y96" s="15">
        <v>0.26065500979865663</v>
      </c>
      <c r="AA96" s="13" t="s">
        <v>234</v>
      </c>
      <c r="AB96" s="15">
        <v>0.1177684249867042</v>
      </c>
      <c r="AC96" s="15">
        <v>0.25535841486601413</v>
      </c>
      <c r="AD96" s="15">
        <v>0.38126430189079785</v>
      </c>
      <c r="AE96" s="15">
        <v>0.1045209866628703</v>
      </c>
      <c r="AF96" s="15">
        <v>0.19754499313234392</v>
      </c>
      <c r="AG96" s="15">
        <v>0.21102765494387515</v>
      </c>
      <c r="AH96" s="15">
        <v>0.16349255838308779</v>
      </c>
      <c r="AI96" s="15">
        <v>0.23280794464949026</v>
      </c>
      <c r="AJ96" s="15">
        <v>0.56114401737720498</v>
      </c>
      <c r="AK96" s="22">
        <v>1</v>
      </c>
      <c r="AL96" s="15">
        <v>0.4719015162493812</v>
      </c>
    </row>
    <row r="97" spans="1:38" ht="15" thickBot="1" x14ac:dyDescent="0.35">
      <c r="A97" s="8" t="s">
        <v>235</v>
      </c>
      <c r="B97" s="10">
        <v>5.9909956460191836E-2</v>
      </c>
      <c r="C97" s="10">
        <v>0.12201389837903974</v>
      </c>
      <c r="D97" s="10">
        <v>0.17390668883510049</v>
      </c>
      <c r="E97" s="10">
        <v>0.1395659633355899</v>
      </c>
      <c r="F97" s="10">
        <v>0.18150377453533673</v>
      </c>
      <c r="G97" s="10">
        <v>0.1185313970698566</v>
      </c>
      <c r="H97" s="10">
        <v>0.1521273911842656</v>
      </c>
      <c r="I97" s="10">
        <v>0.16966361981833306</v>
      </c>
      <c r="J97" s="10">
        <v>0.39157845106692601</v>
      </c>
      <c r="K97" s="10">
        <v>0.35110021257834045</v>
      </c>
      <c r="L97" s="24">
        <v>1</v>
      </c>
      <c r="N97" s="8" t="s">
        <v>235</v>
      </c>
      <c r="O97" s="10">
        <v>9.9380568909996653E-3</v>
      </c>
      <c r="P97" s="10">
        <v>7.5613728142711112E-2</v>
      </c>
      <c r="Q97" s="10">
        <v>8.8413392329866641E-2</v>
      </c>
      <c r="R97" s="10">
        <v>0.1247713829639889</v>
      </c>
      <c r="S97" s="10">
        <v>0.13189185477769086</v>
      </c>
      <c r="T97" s="10">
        <v>5.7726516219886947E-2</v>
      </c>
      <c r="U97" s="10">
        <v>8.089264525388444E-2</v>
      </c>
      <c r="V97" s="10">
        <v>0.10833131068793732</v>
      </c>
      <c r="W97" s="10">
        <v>0.30800438836136645</v>
      </c>
      <c r="X97" s="10">
        <v>0.26065500979865663</v>
      </c>
      <c r="Y97" s="24">
        <v>1</v>
      </c>
      <c r="AA97" s="8" t="s">
        <v>235</v>
      </c>
      <c r="AB97" s="10">
        <v>6.3545615595867841E-2</v>
      </c>
      <c r="AC97" s="10">
        <v>0.17643593340924763</v>
      </c>
      <c r="AD97" s="10">
        <v>0.30573586181408957</v>
      </c>
      <c r="AE97" s="10">
        <v>0.14964689298455744</v>
      </c>
      <c r="AF97" s="10">
        <v>0.24149117049795554</v>
      </c>
      <c r="AG97" s="10">
        <v>0.22498066309428114</v>
      </c>
      <c r="AH97" s="10">
        <v>0.29486803767758935</v>
      </c>
      <c r="AI97" s="10">
        <v>0.24868018984388812</v>
      </c>
      <c r="AJ97" s="10">
        <v>0.53221789763092531</v>
      </c>
      <c r="AK97" s="10">
        <v>0.4719015162493812</v>
      </c>
      <c r="AL97" s="24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BB06-3E96-4857-92DA-5199B9153CDD}">
  <sheetPr codeName="Sheet12"/>
  <dimension ref="A1:S235"/>
  <sheetViews>
    <sheetView topLeftCell="A101" workbookViewId="0">
      <selection activeCell="T234" sqref="T234"/>
    </sheetView>
  </sheetViews>
  <sheetFormatPr defaultRowHeight="14.4" x14ac:dyDescent="0.3"/>
  <sheetData>
    <row r="1" spans="1:16" s="1" customFormat="1" x14ac:dyDescent="0.3">
      <c r="A1" s="1" t="s">
        <v>58</v>
      </c>
      <c r="L1" s="1" t="s">
        <v>262</v>
      </c>
    </row>
    <row r="2" spans="1:16" s="1" customFormat="1" x14ac:dyDescent="0.3"/>
    <row r="3" spans="1:16" x14ac:dyDescent="0.3">
      <c r="A3" s="1" t="s">
        <v>244</v>
      </c>
      <c r="L3" s="1" t="s">
        <v>244</v>
      </c>
    </row>
    <row r="4" spans="1:16" x14ac:dyDescent="0.3">
      <c r="A4" t="s">
        <v>245</v>
      </c>
      <c r="L4" t="s">
        <v>245</v>
      </c>
    </row>
    <row r="5" spans="1:16" x14ac:dyDescent="0.3">
      <c r="B5" t="s">
        <v>155</v>
      </c>
      <c r="C5" t="s">
        <v>154</v>
      </c>
      <c r="D5" t="s">
        <v>156</v>
      </c>
      <c r="E5" t="s">
        <v>93</v>
      </c>
      <c r="M5" t="s">
        <v>155</v>
      </c>
      <c r="N5" t="s">
        <v>154</v>
      </c>
      <c r="O5" t="s">
        <v>156</v>
      </c>
      <c r="P5" t="s">
        <v>93</v>
      </c>
    </row>
    <row r="6" spans="1:16" x14ac:dyDescent="0.3">
      <c r="A6" t="s">
        <v>42</v>
      </c>
      <c r="B6">
        <v>41.17647058823529</v>
      </c>
      <c r="C6">
        <v>44.927536231884055</v>
      </c>
      <c r="D6">
        <v>83.333333333333343</v>
      </c>
      <c r="E6">
        <v>30.76923076923077</v>
      </c>
      <c r="L6" t="s">
        <v>263</v>
      </c>
      <c r="M6">
        <v>8.4745762711864394</v>
      </c>
      <c r="N6">
        <v>11.111111111111111</v>
      </c>
      <c r="O6">
        <v>16.666666666666664</v>
      </c>
      <c r="P6">
        <v>9.0909090909090917</v>
      </c>
    </row>
    <row r="7" spans="1:16" x14ac:dyDescent="0.3">
      <c r="A7" t="s">
        <v>98</v>
      </c>
      <c r="B7">
        <v>25</v>
      </c>
      <c r="C7">
        <v>27.536231884057973</v>
      </c>
      <c r="D7">
        <v>16.666666666666664</v>
      </c>
      <c r="E7">
        <v>7.6923076923076925</v>
      </c>
      <c r="L7" t="s">
        <v>264</v>
      </c>
      <c r="M7">
        <v>13.559322033898304</v>
      </c>
      <c r="N7">
        <v>11.111111111111111</v>
      </c>
      <c r="O7">
        <v>16.666666666666664</v>
      </c>
      <c r="P7">
        <v>18.181818181818183</v>
      </c>
    </row>
    <row r="8" spans="1:16" x14ac:dyDescent="0.3">
      <c r="A8" t="s">
        <v>246</v>
      </c>
      <c r="B8">
        <v>29.411764705882355</v>
      </c>
      <c r="C8">
        <v>30.434782608695656</v>
      </c>
      <c r="D8">
        <v>66.666666666666657</v>
      </c>
      <c r="E8">
        <v>46.153846153846153</v>
      </c>
      <c r="L8" t="s">
        <v>265</v>
      </c>
      <c r="M8">
        <v>18.64406779661017</v>
      </c>
      <c r="N8">
        <v>20.634920634920633</v>
      </c>
      <c r="O8">
        <v>33.333333333333329</v>
      </c>
      <c r="P8">
        <v>54.54545454545454</v>
      </c>
    </row>
    <row r="9" spans="1:16" x14ac:dyDescent="0.3">
      <c r="A9" t="s">
        <v>247</v>
      </c>
      <c r="B9">
        <v>23.52941176470588</v>
      </c>
      <c r="C9">
        <v>24.637681159420293</v>
      </c>
      <c r="D9">
        <v>16.666666666666664</v>
      </c>
      <c r="E9">
        <v>38.461538461538467</v>
      </c>
      <c r="L9" t="s">
        <v>266</v>
      </c>
      <c r="M9">
        <v>11.864406779661017</v>
      </c>
      <c r="N9">
        <v>1.5873015873015872</v>
      </c>
      <c r="O9">
        <v>33.333333333333329</v>
      </c>
      <c r="P9">
        <v>18.181818181818183</v>
      </c>
    </row>
    <row r="10" spans="1:16" x14ac:dyDescent="0.3">
      <c r="A10" t="s">
        <v>248</v>
      </c>
      <c r="B10">
        <v>23.52941176470588</v>
      </c>
      <c r="C10">
        <v>17.391304347826086</v>
      </c>
      <c r="D10">
        <v>16.666666666666664</v>
      </c>
      <c r="E10">
        <v>30.76923076923077</v>
      </c>
      <c r="L10" t="s">
        <v>251</v>
      </c>
      <c r="M10">
        <v>11.864406779661017</v>
      </c>
      <c r="N10">
        <v>9.5238095238095237</v>
      </c>
      <c r="O10">
        <v>33.333333333333329</v>
      </c>
      <c r="P10">
        <v>0</v>
      </c>
    </row>
    <row r="11" spans="1:16" x14ac:dyDescent="0.3">
      <c r="A11" t="s">
        <v>47</v>
      </c>
      <c r="B11">
        <v>41.17647058823529</v>
      </c>
      <c r="C11">
        <v>26.086956521739129</v>
      </c>
      <c r="D11">
        <v>33.333333333333329</v>
      </c>
      <c r="E11">
        <v>23.076923076923077</v>
      </c>
      <c r="L11" t="s">
        <v>267</v>
      </c>
      <c r="M11">
        <v>11.864406779661017</v>
      </c>
      <c r="N11">
        <v>11.111111111111111</v>
      </c>
      <c r="O11">
        <v>33.333333333333329</v>
      </c>
      <c r="P11">
        <v>36.363636363636367</v>
      </c>
    </row>
    <row r="12" spans="1:16" x14ac:dyDescent="0.3">
      <c r="A12" t="s">
        <v>48</v>
      </c>
      <c r="B12">
        <v>25</v>
      </c>
      <c r="C12">
        <v>23.188405797101449</v>
      </c>
      <c r="D12">
        <v>33.333333333333329</v>
      </c>
      <c r="E12">
        <v>38.461538461538467</v>
      </c>
      <c r="L12" t="s">
        <v>268</v>
      </c>
      <c r="M12">
        <v>20.33898305084746</v>
      </c>
      <c r="N12">
        <v>15.873015873015872</v>
      </c>
      <c r="O12">
        <v>33.333333333333329</v>
      </c>
      <c r="P12">
        <v>27.27272727272727</v>
      </c>
    </row>
    <row r="13" spans="1:16" x14ac:dyDescent="0.3">
      <c r="A13" t="s">
        <v>49</v>
      </c>
      <c r="B13">
        <v>17.647058823529413</v>
      </c>
      <c r="C13">
        <v>13.043478260869565</v>
      </c>
      <c r="D13">
        <v>33.333333333333329</v>
      </c>
      <c r="E13">
        <v>30.76923076923077</v>
      </c>
      <c r="L13" t="s">
        <v>269</v>
      </c>
      <c r="M13">
        <v>6.7796610169491522</v>
      </c>
      <c r="N13">
        <v>15.873015873015872</v>
      </c>
      <c r="O13">
        <v>16.666666666666664</v>
      </c>
      <c r="P13">
        <v>9.0909090909090917</v>
      </c>
    </row>
    <row r="14" spans="1:16" x14ac:dyDescent="0.3">
      <c r="A14" t="s">
        <v>249</v>
      </c>
      <c r="B14">
        <v>5.8823529411764701</v>
      </c>
      <c r="C14">
        <v>11.594202898550725</v>
      </c>
      <c r="D14">
        <v>0</v>
      </c>
      <c r="E14">
        <v>0</v>
      </c>
      <c r="L14" t="s">
        <v>270</v>
      </c>
      <c r="M14">
        <v>13.559322033898304</v>
      </c>
      <c r="N14">
        <v>9.5238095238095237</v>
      </c>
      <c r="O14">
        <v>16.666666666666664</v>
      </c>
      <c r="P14">
        <v>18.181818181818183</v>
      </c>
    </row>
    <row r="15" spans="1:16" x14ac:dyDescent="0.3">
      <c r="A15" t="s">
        <v>250</v>
      </c>
      <c r="B15">
        <v>23.52941176470588</v>
      </c>
      <c r="C15">
        <v>17.391304347826086</v>
      </c>
      <c r="D15">
        <v>0</v>
      </c>
      <c r="E15">
        <v>15.384615384615385</v>
      </c>
      <c r="L15" t="s">
        <v>66</v>
      </c>
      <c r="M15">
        <v>15.254237288135593</v>
      </c>
      <c r="N15">
        <v>14.285714285714285</v>
      </c>
      <c r="O15">
        <v>16.666666666666664</v>
      </c>
      <c r="P15">
        <v>36.363636363636367</v>
      </c>
    </row>
    <row r="16" spans="1:16" x14ac:dyDescent="0.3">
      <c r="A16" t="s">
        <v>251</v>
      </c>
      <c r="B16">
        <v>11.76470588235294</v>
      </c>
      <c r="C16">
        <v>14.492753623188406</v>
      </c>
      <c r="D16">
        <v>33.333333333333329</v>
      </c>
      <c r="E16">
        <v>15.384615384615385</v>
      </c>
      <c r="L16" t="s">
        <v>271</v>
      </c>
      <c r="M16">
        <v>15.254237288135593</v>
      </c>
      <c r="N16">
        <v>3.1746031746031744</v>
      </c>
      <c r="O16">
        <v>16.666666666666664</v>
      </c>
      <c r="P16">
        <v>36.363636363636367</v>
      </c>
    </row>
    <row r="17" spans="1:19" x14ac:dyDescent="0.3">
      <c r="A17" t="s">
        <v>252</v>
      </c>
      <c r="B17">
        <v>25</v>
      </c>
      <c r="C17">
        <v>13.043478260869565</v>
      </c>
      <c r="D17">
        <v>33.333333333333329</v>
      </c>
      <c r="E17">
        <v>30.76923076923077</v>
      </c>
      <c r="L17" t="s">
        <v>49</v>
      </c>
      <c r="M17">
        <v>15.254237288135593</v>
      </c>
      <c r="N17">
        <v>12.698412698412698</v>
      </c>
      <c r="O17">
        <v>33.333333333333329</v>
      </c>
      <c r="P17">
        <v>9.0909090909090917</v>
      </c>
    </row>
    <row r="18" spans="1:19" x14ac:dyDescent="0.3">
      <c r="A18" t="s">
        <v>253</v>
      </c>
      <c r="B18">
        <v>32.352941176470587</v>
      </c>
      <c r="C18">
        <v>15.942028985507244</v>
      </c>
      <c r="D18">
        <v>33.333333333333329</v>
      </c>
      <c r="E18">
        <v>23.076923076923077</v>
      </c>
      <c r="L18" t="s">
        <v>249</v>
      </c>
      <c r="M18">
        <v>3.3898305084745761</v>
      </c>
      <c r="N18">
        <v>4.7619047619047619</v>
      </c>
      <c r="O18">
        <v>33.333333333333329</v>
      </c>
      <c r="P18">
        <v>0</v>
      </c>
    </row>
    <row r="19" spans="1:19" x14ac:dyDescent="0.3">
      <c r="A19" t="s">
        <v>55</v>
      </c>
      <c r="B19">
        <v>10.294117647058822</v>
      </c>
      <c r="C19">
        <v>8.695652173913043</v>
      </c>
      <c r="D19">
        <v>0</v>
      </c>
      <c r="E19">
        <v>7.6923076923076925</v>
      </c>
      <c r="L19" t="s">
        <v>250</v>
      </c>
      <c r="M19">
        <v>16.949152542372879</v>
      </c>
      <c r="N19">
        <v>4.7619047619047619</v>
      </c>
      <c r="O19">
        <v>33.333333333333329</v>
      </c>
      <c r="P19">
        <v>36.363636363636367</v>
      </c>
    </row>
    <row r="20" spans="1:19" x14ac:dyDescent="0.3">
      <c r="A20" t="s">
        <v>28</v>
      </c>
      <c r="B20">
        <v>10.294117647058822</v>
      </c>
      <c r="C20">
        <v>5.7971014492753623</v>
      </c>
      <c r="D20">
        <v>0</v>
      </c>
      <c r="E20">
        <v>0</v>
      </c>
      <c r="L20" t="s">
        <v>272</v>
      </c>
      <c r="M20">
        <v>18.64406779661017</v>
      </c>
      <c r="N20">
        <v>6.3492063492063489</v>
      </c>
      <c r="O20">
        <v>16.666666666666664</v>
      </c>
      <c r="P20">
        <v>27.27272727272727</v>
      </c>
    </row>
    <row r="21" spans="1:19" x14ac:dyDescent="0.3">
      <c r="A21" t="s">
        <v>254</v>
      </c>
      <c r="B21">
        <v>19.117647058823529</v>
      </c>
      <c r="C21">
        <v>26.086956521739129</v>
      </c>
      <c r="D21">
        <v>0</v>
      </c>
      <c r="E21">
        <v>0</v>
      </c>
      <c r="L21" t="s">
        <v>55</v>
      </c>
      <c r="M21">
        <v>3.3898305084745761</v>
      </c>
      <c r="N21">
        <v>4.7619047619047619</v>
      </c>
      <c r="O21">
        <v>0</v>
      </c>
      <c r="P21">
        <v>0</v>
      </c>
    </row>
    <row r="22" spans="1:19" x14ac:dyDescent="0.3">
      <c r="L22" t="s">
        <v>28</v>
      </c>
      <c r="M22">
        <v>10.16949152542373</v>
      </c>
      <c r="N22">
        <v>3.1746031746031744</v>
      </c>
      <c r="O22">
        <v>0</v>
      </c>
      <c r="P22">
        <v>9.0909090909090917</v>
      </c>
    </row>
    <row r="23" spans="1:19" x14ac:dyDescent="0.3">
      <c r="A23" t="s">
        <v>273</v>
      </c>
      <c r="L23" t="s">
        <v>254</v>
      </c>
      <c r="M23">
        <v>33.898305084745758</v>
      </c>
      <c r="N23">
        <v>39.682539682539684</v>
      </c>
      <c r="O23">
        <v>0</v>
      </c>
      <c r="P23">
        <v>18.181818181818183</v>
      </c>
    </row>
    <row r="24" spans="1:19" ht="15" thickBot="1" x14ac:dyDescent="0.35"/>
    <row r="25" spans="1:19" ht="57.6" x14ac:dyDescent="0.3">
      <c r="A25" s="3" t="s">
        <v>179</v>
      </c>
      <c r="B25" s="4" t="s">
        <v>180</v>
      </c>
      <c r="C25" s="4" t="s">
        <v>181</v>
      </c>
      <c r="D25" s="4" t="s">
        <v>182</v>
      </c>
      <c r="E25" s="4" t="s">
        <v>183</v>
      </c>
      <c r="F25" s="4" t="s">
        <v>184</v>
      </c>
      <c r="G25" s="4" t="s">
        <v>185</v>
      </c>
      <c r="H25" s="4" t="s">
        <v>186</v>
      </c>
      <c r="L25" t="s">
        <v>273</v>
      </c>
    </row>
    <row r="26" spans="1:19" ht="15" thickBot="1" x14ac:dyDescent="0.35">
      <c r="A26" s="5" t="s">
        <v>155</v>
      </c>
      <c r="B26" s="6">
        <v>15</v>
      </c>
      <c r="C26" s="6">
        <v>0</v>
      </c>
      <c r="D26" s="6">
        <v>15</v>
      </c>
      <c r="E26" s="7">
        <v>5.8823529411764701</v>
      </c>
      <c r="F26" s="7">
        <v>41.17647058823529</v>
      </c>
      <c r="G26" s="7">
        <v>23.03921568627451</v>
      </c>
      <c r="H26" s="7">
        <v>10.599705893817333</v>
      </c>
    </row>
    <row r="27" spans="1:19" ht="58.2" thickBot="1" x14ac:dyDescent="0.35">
      <c r="A27" s="8" t="s">
        <v>154</v>
      </c>
      <c r="B27" s="9">
        <v>15</v>
      </c>
      <c r="C27" s="9">
        <v>0</v>
      </c>
      <c r="D27" s="9">
        <v>15</v>
      </c>
      <c r="E27" s="10">
        <v>5.7971014492753623</v>
      </c>
      <c r="F27" s="10">
        <v>44.927536231884055</v>
      </c>
      <c r="G27" s="10">
        <v>19.613526570048307</v>
      </c>
      <c r="H27" s="10">
        <v>10.038881812140595</v>
      </c>
      <c r="L27" s="3" t="s">
        <v>179</v>
      </c>
      <c r="M27" s="4" t="s">
        <v>180</v>
      </c>
      <c r="N27" s="4" t="s">
        <v>181</v>
      </c>
      <c r="O27" s="4" t="s">
        <v>182</v>
      </c>
      <c r="P27" s="4" t="s">
        <v>183</v>
      </c>
      <c r="Q27" s="4" t="s">
        <v>184</v>
      </c>
      <c r="R27" s="4" t="s">
        <v>185</v>
      </c>
      <c r="S27" s="4" t="s">
        <v>186</v>
      </c>
    </row>
    <row r="28" spans="1:19" x14ac:dyDescent="0.3">
      <c r="L28" s="5" t="s">
        <v>155</v>
      </c>
      <c r="M28" s="6">
        <v>17</v>
      </c>
      <c r="N28" s="6">
        <v>0</v>
      </c>
      <c r="O28" s="6">
        <v>17</v>
      </c>
      <c r="P28" s="7">
        <v>3.3898305084745761</v>
      </c>
      <c r="Q28" s="7">
        <v>20.33898305084746</v>
      </c>
      <c r="R28" s="7">
        <v>12.662013958125625</v>
      </c>
      <c r="S28" s="7">
        <v>5.0178382979707354</v>
      </c>
    </row>
    <row r="29" spans="1:19" ht="15" thickBot="1" x14ac:dyDescent="0.35">
      <c r="L29" s="8" t="s">
        <v>154</v>
      </c>
      <c r="M29" s="9">
        <v>17</v>
      </c>
      <c r="N29" s="9">
        <v>0</v>
      </c>
      <c r="O29" s="9">
        <v>17</v>
      </c>
      <c r="P29" s="10">
        <v>1.5873015873015872</v>
      </c>
      <c r="Q29" s="10">
        <v>20.634920634920633</v>
      </c>
      <c r="R29" s="10">
        <v>9.4304388422035466</v>
      </c>
      <c r="S29" s="10">
        <v>5.3965507701861917</v>
      </c>
    </row>
    <row r="30" spans="1:19" x14ac:dyDescent="0.3">
      <c r="A30" t="s">
        <v>255</v>
      </c>
    </row>
    <row r="31" spans="1:19" ht="15" thickBot="1" x14ac:dyDescent="0.35"/>
    <row r="32" spans="1:19" x14ac:dyDescent="0.3">
      <c r="A32" s="11" t="s">
        <v>256</v>
      </c>
      <c r="B32" s="12">
        <v>9</v>
      </c>
      <c r="L32" t="s">
        <v>255</v>
      </c>
    </row>
    <row r="33" spans="1:13" ht="15" thickBot="1" x14ac:dyDescent="0.35">
      <c r="A33" s="13" t="s">
        <v>189</v>
      </c>
      <c r="B33" s="15">
        <v>7.5</v>
      </c>
    </row>
    <row r="34" spans="1:13" x14ac:dyDescent="0.3">
      <c r="A34" s="13" t="s">
        <v>257</v>
      </c>
      <c r="B34" s="15">
        <v>3.75</v>
      </c>
      <c r="L34" s="11" t="s">
        <v>256</v>
      </c>
      <c r="M34" s="12">
        <v>12</v>
      </c>
    </row>
    <row r="35" spans="1:13" x14ac:dyDescent="0.3">
      <c r="A35" s="13" t="s">
        <v>190</v>
      </c>
      <c r="B35" s="17">
        <v>0.60723876953124989</v>
      </c>
      <c r="L35" s="13" t="s">
        <v>189</v>
      </c>
      <c r="M35" s="15">
        <v>8.5</v>
      </c>
    </row>
    <row r="36" spans="1:13" ht="15" thickBot="1" x14ac:dyDescent="0.35">
      <c r="A36" s="8" t="s">
        <v>191</v>
      </c>
      <c r="B36" s="9">
        <v>0.05</v>
      </c>
      <c r="L36" s="13" t="s">
        <v>257</v>
      </c>
      <c r="M36" s="15">
        <v>4.25</v>
      </c>
    </row>
    <row r="37" spans="1:13" x14ac:dyDescent="0.3">
      <c r="A37" t="s">
        <v>258</v>
      </c>
      <c r="L37" s="13" t="s">
        <v>190</v>
      </c>
      <c r="M37" s="17">
        <v>0.143463134765625</v>
      </c>
    </row>
    <row r="38" spans="1:13" ht="15" thickBot="1" x14ac:dyDescent="0.35">
      <c r="L38" s="8" t="s">
        <v>191</v>
      </c>
      <c r="M38" s="9">
        <v>0.05</v>
      </c>
    </row>
    <row r="39" spans="1:13" x14ac:dyDescent="0.3">
      <c r="A39" t="s">
        <v>196</v>
      </c>
      <c r="L39" t="s">
        <v>258</v>
      </c>
    </row>
    <row r="40" spans="1:13" ht="15" thickBot="1" x14ac:dyDescent="0.35"/>
    <row r="41" spans="1:13" x14ac:dyDescent="0.3">
      <c r="A41" s="11" t="s">
        <v>197</v>
      </c>
      <c r="B41" s="12">
        <v>89</v>
      </c>
      <c r="L41" t="s">
        <v>196</v>
      </c>
    </row>
    <row r="42" spans="1:13" ht="15" thickBot="1" x14ac:dyDescent="0.35">
      <c r="A42" s="13" t="s">
        <v>224</v>
      </c>
      <c r="B42" s="15">
        <v>1.6474214942355283</v>
      </c>
    </row>
    <row r="43" spans="1:13" x14ac:dyDescent="0.3">
      <c r="A43" s="13" t="s">
        <v>189</v>
      </c>
      <c r="B43" s="14">
        <v>60</v>
      </c>
      <c r="L43" s="11" t="s">
        <v>197</v>
      </c>
      <c r="M43" s="12">
        <v>119</v>
      </c>
    </row>
    <row r="44" spans="1:13" x14ac:dyDescent="0.3">
      <c r="A44" s="13" t="s">
        <v>198</v>
      </c>
      <c r="B44" s="15">
        <v>309.875</v>
      </c>
      <c r="L44" s="13" t="s">
        <v>224</v>
      </c>
      <c r="M44" s="15">
        <v>2.01215137406296</v>
      </c>
    </row>
    <row r="45" spans="1:13" x14ac:dyDescent="0.3">
      <c r="A45" s="13" t="s">
        <v>190</v>
      </c>
      <c r="B45" s="17">
        <v>9.9471440349906182E-2</v>
      </c>
      <c r="L45" s="13" t="s">
        <v>189</v>
      </c>
      <c r="M45" s="15">
        <v>76.5</v>
      </c>
    </row>
    <row r="46" spans="1:13" ht="15" thickBot="1" x14ac:dyDescent="0.35">
      <c r="A46" s="8" t="s">
        <v>191</v>
      </c>
      <c r="B46" s="9">
        <v>0.05</v>
      </c>
      <c r="L46" s="13" t="s">
        <v>198</v>
      </c>
      <c r="M46" s="15">
        <v>446.125</v>
      </c>
    </row>
    <row r="47" spans="1:13" x14ac:dyDescent="0.3">
      <c r="A47" t="s">
        <v>259</v>
      </c>
      <c r="L47" s="13" t="s">
        <v>190</v>
      </c>
      <c r="M47" s="16">
        <v>4.4203982530305552E-2</v>
      </c>
    </row>
    <row r="48" spans="1:13" ht="15" thickBot="1" x14ac:dyDescent="0.35">
      <c r="L48" s="8" t="s">
        <v>191</v>
      </c>
      <c r="M48" s="9">
        <v>0.05</v>
      </c>
    </row>
    <row r="49" spans="1:14" x14ac:dyDescent="0.3">
      <c r="L49" t="s">
        <v>259</v>
      </c>
    </row>
    <row r="51" spans="1:14" x14ac:dyDescent="0.3">
      <c r="A51" s="1" t="s">
        <v>261</v>
      </c>
      <c r="L51" s="1" t="s">
        <v>261</v>
      </c>
    </row>
    <row r="52" spans="1:14" x14ac:dyDescent="0.3">
      <c r="A52" t="s">
        <v>245</v>
      </c>
      <c r="L52" t="s">
        <v>245</v>
      </c>
    </row>
    <row r="53" spans="1:14" x14ac:dyDescent="0.3">
      <c r="B53" t="s">
        <v>147</v>
      </c>
      <c r="C53" t="s">
        <v>274</v>
      </c>
      <c r="M53" t="s">
        <v>147</v>
      </c>
      <c r="N53" t="s">
        <v>274</v>
      </c>
    </row>
    <row r="54" spans="1:14" x14ac:dyDescent="0.3">
      <c r="A54" t="s">
        <v>42</v>
      </c>
      <c r="B54">
        <v>36.363636363636367</v>
      </c>
      <c r="C54">
        <v>52.941176470588239</v>
      </c>
      <c r="L54" t="s">
        <v>263</v>
      </c>
      <c r="M54">
        <v>3.7037037037037033</v>
      </c>
      <c r="N54">
        <v>18.64406779661017</v>
      </c>
    </row>
    <row r="55" spans="1:14" x14ac:dyDescent="0.3">
      <c r="A55" t="s">
        <v>98</v>
      </c>
      <c r="B55">
        <v>21.59090909090909</v>
      </c>
      <c r="C55">
        <v>27.941176470588236</v>
      </c>
      <c r="L55" t="s">
        <v>264</v>
      </c>
      <c r="M55">
        <v>8.6419753086419746</v>
      </c>
      <c r="N55">
        <v>18.64406779661017</v>
      </c>
    </row>
    <row r="56" spans="1:14" x14ac:dyDescent="0.3">
      <c r="A56" t="s">
        <v>246</v>
      </c>
      <c r="B56">
        <v>30.681818181818183</v>
      </c>
      <c r="C56">
        <v>35.294117647058826</v>
      </c>
      <c r="L56" t="s">
        <v>265</v>
      </c>
      <c r="M56">
        <v>23.456790123456788</v>
      </c>
      <c r="N56">
        <v>22.033898305084744</v>
      </c>
    </row>
    <row r="57" spans="1:14" x14ac:dyDescent="0.3">
      <c r="A57" t="s">
        <v>247</v>
      </c>
      <c r="B57">
        <v>18.181818181818183</v>
      </c>
      <c r="C57">
        <v>69.117647058823522</v>
      </c>
      <c r="L57" t="s">
        <v>266</v>
      </c>
      <c r="M57">
        <v>8.6419753086419746</v>
      </c>
      <c r="N57">
        <v>30.508474576271187</v>
      </c>
    </row>
    <row r="58" spans="1:14" x14ac:dyDescent="0.3">
      <c r="A58" t="s">
        <v>248</v>
      </c>
      <c r="B58">
        <v>25</v>
      </c>
      <c r="C58">
        <v>16.176470588235293</v>
      </c>
      <c r="L58" t="s">
        <v>251</v>
      </c>
      <c r="M58">
        <v>7.4074074074074066</v>
      </c>
      <c r="N58">
        <v>15.254237288135593</v>
      </c>
    </row>
    <row r="59" spans="1:14" x14ac:dyDescent="0.3">
      <c r="A59" t="s">
        <v>47</v>
      </c>
      <c r="B59">
        <v>35.227272727272727</v>
      </c>
      <c r="C59">
        <v>29.411764705882355</v>
      </c>
      <c r="L59" t="s">
        <v>267</v>
      </c>
      <c r="M59">
        <v>13.580246913580247</v>
      </c>
      <c r="N59">
        <v>15.254237288135593</v>
      </c>
    </row>
    <row r="60" spans="1:14" x14ac:dyDescent="0.3">
      <c r="A60" t="s">
        <v>48</v>
      </c>
      <c r="B60">
        <v>27.27272727272727</v>
      </c>
      <c r="C60">
        <v>23.52941176470588</v>
      </c>
      <c r="L60" t="s">
        <v>268</v>
      </c>
      <c r="M60">
        <v>18.518518518518519</v>
      </c>
      <c r="N60">
        <v>20.33898305084746</v>
      </c>
    </row>
    <row r="61" spans="1:14" x14ac:dyDescent="0.3">
      <c r="A61" t="s">
        <v>49</v>
      </c>
      <c r="B61">
        <v>19.318181818181817</v>
      </c>
      <c r="C61">
        <v>14.705882352941178</v>
      </c>
      <c r="L61" t="s">
        <v>269</v>
      </c>
      <c r="M61">
        <v>11.111111111111111</v>
      </c>
      <c r="N61">
        <v>11.864406779661017</v>
      </c>
    </row>
    <row r="62" spans="1:14" x14ac:dyDescent="0.3">
      <c r="A62" t="s">
        <v>249</v>
      </c>
      <c r="B62">
        <v>6.8181818181818175</v>
      </c>
      <c r="C62">
        <v>8.8235294117647065</v>
      </c>
      <c r="L62" t="s">
        <v>270</v>
      </c>
      <c r="M62">
        <v>9.8765432098765427</v>
      </c>
      <c r="N62">
        <v>15.254237288135593</v>
      </c>
    </row>
    <row r="63" spans="1:14" x14ac:dyDescent="0.3">
      <c r="A63" t="s">
        <v>250</v>
      </c>
      <c r="B63">
        <v>19.318181818181817</v>
      </c>
      <c r="C63">
        <v>19.117647058823529</v>
      </c>
      <c r="L63" t="s">
        <v>66</v>
      </c>
      <c r="M63">
        <v>16.049382716049383</v>
      </c>
      <c r="N63">
        <v>16.949152542372879</v>
      </c>
    </row>
    <row r="64" spans="1:14" x14ac:dyDescent="0.3">
      <c r="A64" t="s">
        <v>251</v>
      </c>
      <c r="B64">
        <v>9.0909090909090917</v>
      </c>
      <c r="C64">
        <v>20.588235294117645</v>
      </c>
      <c r="L64" t="s">
        <v>271</v>
      </c>
      <c r="M64">
        <v>12.345679012345679</v>
      </c>
      <c r="N64">
        <v>10.16949152542373</v>
      </c>
    </row>
    <row r="65" spans="1:19" x14ac:dyDescent="0.3">
      <c r="A65" t="s">
        <v>252</v>
      </c>
      <c r="B65">
        <v>22.727272727272727</v>
      </c>
      <c r="C65">
        <v>17.647058823529413</v>
      </c>
      <c r="L65" t="s">
        <v>49</v>
      </c>
      <c r="M65">
        <v>12.345679012345679</v>
      </c>
      <c r="N65">
        <v>16.949152542372879</v>
      </c>
    </row>
    <row r="66" spans="1:19" x14ac:dyDescent="0.3">
      <c r="A66" t="s">
        <v>253</v>
      </c>
      <c r="B66">
        <v>25</v>
      </c>
      <c r="C66">
        <v>23.52941176470588</v>
      </c>
      <c r="L66" t="s">
        <v>249</v>
      </c>
      <c r="M66">
        <v>3.7037037037037033</v>
      </c>
      <c r="N66">
        <v>6.7796610169491522</v>
      </c>
    </row>
    <row r="67" spans="1:19" x14ac:dyDescent="0.3">
      <c r="A67" t="s">
        <v>55</v>
      </c>
      <c r="B67">
        <v>4.5454545454545459</v>
      </c>
      <c r="C67">
        <v>14.705882352941178</v>
      </c>
      <c r="L67" t="s">
        <v>250</v>
      </c>
      <c r="M67">
        <v>14.814814814814813</v>
      </c>
      <c r="N67">
        <v>11.864406779661017</v>
      </c>
    </row>
    <row r="68" spans="1:19" x14ac:dyDescent="0.3">
      <c r="A68" t="s">
        <v>28</v>
      </c>
      <c r="B68">
        <v>5.6818181818181817</v>
      </c>
      <c r="C68">
        <v>8.8235294117647065</v>
      </c>
      <c r="L68" t="s">
        <v>272</v>
      </c>
      <c r="M68">
        <v>12.345679012345679</v>
      </c>
      <c r="N68">
        <v>15.254237288135593</v>
      </c>
    </row>
    <row r="69" spans="1:19" x14ac:dyDescent="0.3">
      <c r="A69" t="s">
        <v>254</v>
      </c>
      <c r="B69">
        <v>22.727272727272727</v>
      </c>
      <c r="C69">
        <v>16.176470588235293</v>
      </c>
      <c r="L69" t="s">
        <v>55</v>
      </c>
      <c r="M69">
        <v>2.4691358024691357</v>
      </c>
      <c r="N69">
        <v>5.0847457627118651</v>
      </c>
    </row>
    <row r="70" spans="1:19" x14ac:dyDescent="0.3">
      <c r="L70" t="s">
        <v>28</v>
      </c>
      <c r="M70">
        <v>6.1728395061728394</v>
      </c>
      <c r="N70">
        <v>6.7796610169491522</v>
      </c>
    </row>
    <row r="71" spans="1:19" x14ac:dyDescent="0.3">
      <c r="L71" t="s">
        <v>254</v>
      </c>
      <c r="M71">
        <v>40.74074074074074</v>
      </c>
      <c r="N71">
        <v>23.728813559322035</v>
      </c>
    </row>
    <row r="72" spans="1:19" x14ac:dyDescent="0.3">
      <c r="A72" t="s">
        <v>178</v>
      </c>
    </row>
    <row r="73" spans="1:19" ht="15" thickBot="1" x14ac:dyDescent="0.35"/>
    <row r="74" spans="1:19" ht="57.6" x14ac:dyDescent="0.3">
      <c r="A74" s="3" t="s">
        <v>179</v>
      </c>
      <c r="B74" s="4" t="s">
        <v>180</v>
      </c>
      <c r="C74" s="4" t="s">
        <v>181</v>
      </c>
      <c r="D74" s="4" t="s">
        <v>182</v>
      </c>
      <c r="E74" s="4" t="s">
        <v>183</v>
      </c>
      <c r="F74" s="4" t="s">
        <v>184</v>
      </c>
      <c r="G74" s="4" t="s">
        <v>185</v>
      </c>
      <c r="H74" s="4" t="s">
        <v>186</v>
      </c>
      <c r="L74" t="s">
        <v>178</v>
      </c>
    </row>
    <row r="75" spans="1:19" ht="15" thickBot="1" x14ac:dyDescent="0.35">
      <c r="A75" s="5" t="s">
        <v>147</v>
      </c>
      <c r="B75" s="6">
        <v>15</v>
      </c>
      <c r="C75" s="6">
        <v>0</v>
      </c>
      <c r="D75" s="6">
        <v>15</v>
      </c>
      <c r="E75" s="7">
        <v>4.5454545454545459</v>
      </c>
      <c r="F75" s="7">
        <v>36.363636363636367</v>
      </c>
      <c r="G75" s="7">
        <v>20.454545454545453</v>
      </c>
      <c r="H75" s="7">
        <v>10.227272727272728</v>
      </c>
    </row>
    <row r="76" spans="1:19" ht="58.2" thickBot="1" x14ac:dyDescent="0.35">
      <c r="A76" s="8" t="s">
        <v>274</v>
      </c>
      <c r="B76" s="9">
        <v>15</v>
      </c>
      <c r="C76" s="9">
        <v>0</v>
      </c>
      <c r="D76" s="9">
        <v>15</v>
      </c>
      <c r="E76" s="10">
        <v>8.8235294117647065</v>
      </c>
      <c r="F76" s="10">
        <v>69.117647058823522</v>
      </c>
      <c r="G76" s="10">
        <v>25.490196078431371</v>
      </c>
      <c r="H76" s="10">
        <v>16.438544258959336</v>
      </c>
      <c r="L76" s="3" t="s">
        <v>179</v>
      </c>
      <c r="M76" s="4" t="s">
        <v>180</v>
      </c>
      <c r="N76" s="4" t="s">
        <v>181</v>
      </c>
      <c r="O76" s="4" t="s">
        <v>182</v>
      </c>
      <c r="P76" s="4" t="s">
        <v>183</v>
      </c>
      <c r="Q76" s="4" t="s">
        <v>184</v>
      </c>
      <c r="R76" s="4" t="s">
        <v>185</v>
      </c>
      <c r="S76" s="4" t="s">
        <v>186</v>
      </c>
    </row>
    <row r="77" spans="1:19" x14ac:dyDescent="0.3">
      <c r="L77" s="5" t="s">
        <v>147</v>
      </c>
      <c r="M77" s="6">
        <v>17</v>
      </c>
      <c r="N77" s="6">
        <v>0</v>
      </c>
      <c r="O77" s="6">
        <v>17</v>
      </c>
      <c r="P77" s="7">
        <v>2.4691358024691357</v>
      </c>
      <c r="Q77" s="7">
        <v>23.456790123456788</v>
      </c>
      <c r="R77" s="7">
        <v>10.893246187363832</v>
      </c>
      <c r="S77" s="7">
        <v>5.5424278043678568</v>
      </c>
    </row>
    <row r="78" spans="1:19" ht="15" thickBot="1" x14ac:dyDescent="0.35">
      <c r="L78" s="8" t="s">
        <v>274</v>
      </c>
      <c r="M78" s="9">
        <v>17</v>
      </c>
      <c r="N78" s="9">
        <v>0</v>
      </c>
      <c r="O78" s="9">
        <v>17</v>
      </c>
      <c r="P78" s="10">
        <v>5.0847457627118651</v>
      </c>
      <c r="Q78" s="10">
        <v>30.508474576271187</v>
      </c>
      <c r="R78" s="10">
        <v>15.15453639082752</v>
      </c>
      <c r="S78" s="10">
        <v>6.2697716061842144</v>
      </c>
    </row>
    <row r="79" spans="1:19" x14ac:dyDescent="0.3">
      <c r="A79" t="s">
        <v>255</v>
      </c>
    </row>
    <row r="80" spans="1:19" ht="15" thickBot="1" x14ac:dyDescent="0.35"/>
    <row r="81" spans="1:13" x14ac:dyDescent="0.3">
      <c r="A81" s="11" t="s">
        <v>256</v>
      </c>
      <c r="B81" s="12">
        <v>7</v>
      </c>
      <c r="L81" t="s">
        <v>255</v>
      </c>
    </row>
    <row r="82" spans="1:13" ht="15" thickBot="1" x14ac:dyDescent="0.35">
      <c r="A82" s="13" t="s">
        <v>189</v>
      </c>
      <c r="B82" s="15">
        <v>7.5</v>
      </c>
    </row>
    <row r="83" spans="1:13" x14ac:dyDescent="0.3">
      <c r="A83" s="13" t="s">
        <v>257</v>
      </c>
      <c r="B83" s="15">
        <v>3.75</v>
      </c>
      <c r="L83" s="11" t="s">
        <v>256</v>
      </c>
      <c r="M83" s="12">
        <v>3</v>
      </c>
    </row>
    <row r="84" spans="1:13" x14ac:dyDescent="0.3">
      <c r="A84" s="13" t="s">
        <v>190</v>
      </c>
      <c r="B84" s="17">
        <v>0.99999999999999978</v>
      </c>
      <c r="L84" s="13" t="s">
        <v>189</v>
      </c>
      <c r="M84" s="15">
        <v>8.5</v>
      </c>
    </row>
    <row r="85" spans="1:13" ht="15" thickBot="1" x14ac:dyDescent="0.35">
      <c r="A85" s="8" t="s">
        <v>191</v>
      </c>
      <c r="B85" s="9">
        <v>0.05</v>
      </c>
      <c r="L85" s="13" t="s">
        <v>257</v>
      </c>
      <c r="M85" s="15">
        <v>4.25</v>
      </c>
    </row>
    <row r="86" spans="1:13" x14ac:dyDescent="0.3">
      <c r="A86" t="s">
        <v>258</v>
      </c>
      <c r="L86" s="13" t="s">
        <v>190</v>
      </c>
      <c r="M86" s="16">
        <v>1.2725830078125E-2</v>
      </c>
    </row>
    <row r="87" spans="1:13" ht="15" thickBot="1" x14ac:dyDescent="0.35">
      <c r="L87" s="8" t="s">
        <v>191</v>
      </c>
      <c r="M87" s="9">
        <v>0.05</v>
      </c>
    </row>
    <row r="88" spans="1:13" x14ac:dyDescent="0.3">
      <c r="A88" t="s">
        <v>196</v>
      </c>
      <c r="L88" t="s">
        <v>258</v>
      </c>
    </row>
    <row r="89" spans="1:13" ht="15" thickBot="1" x14ac:dyDescent="0.35"/>
    <row r="90" spans="1:13" x14ac:dyDescent="0.3">
      <c r="A90" s="11" t="s">
        <v>197</v>
      </c>
      <c r="B90" s="12">
        <v>42</v>
      </c>
      <c r="L90" t="s">
        <v>196</v>
      </c>
    </row>
    <row r="91" spans="1:13" ht="15" thickBot="1" x14ac:dyDescent="0.35">
      <c r="A91" s="13" t="s">
        <v>189</v>
      </c>
      <c r="B91" s="14">
        <v>60</v>
      </c>
    </row>
    <row r="92" spans="1:13" x14ac:dyDescent="0.3">
      <c r="A92" s="13" t="s">
        <v>198</v>
      </c>
      <c r="B92" s="15">
        <v>310</v>
      </c>
      <c r="L92" s="11" t="s">
        <v>197</v>
      </c>
      <c r="M92" s="12">
        <v>21</v>
      </c>
    </row>
    <row r="93" spans="1:13" x14ac:dyDescent="0.3">
      <c r="A93" s="13" t="s">
        <v>190</v>
      </c>
      <c r="B93" s="17">
        <v>0.33026123046875</v>
      </c>
      <c r="L93" s="13" t="s">
        <v>189</v>
      </c>
      <c r="M93" s="15">
        <v>76.5</v>
      </c>
    </row>
    <row r="94" spans="1:13" ht="15" thickBot="1" x14ac:dyDescent="0.35">
      <c r="A94" s="8" t="s">
        <v>191</v>
      </c>
      <c r="B94" s="9">
        <v>0.05</v>
      </c>
      <c r="L94" s="13" t="s">
        <v>198</v>
      </c>
      <c r="M94" s="15">
        <v>446.25</v>
      </c>
    </row>
    <row r="95" spans="1:13" x14ac:dyDescent="0.3">
      <c r="A95" t="s">
        <v>275</v>
      </c>
      <c r="L95" s="13" t="s">
        <v>190</v>
      </c>
      <c r="M95" s="16">
        <v>6.65283203125E-3</v>
      </c>
    </row>
    <row r="96" spans="1:13" ht="15" thickBot="1" x14ac:dyDescent="0.35">
      <c r="L96" s="8" t="s">
        <v>191</v>
      </c>
      <c r="M96" s="9">
        <v>0.05</v>
      </c>
    </row>
    <row r="97" spans="1:18" x14ac:dyDescent="0.3">
      <c r="L97" t="s">
        <v>275</v>
      </c>
    </row>
    <row r="99" spans="1:18" x14ac:dyDescent="0.3">
      <c r="A99" s="1" t="s">
        <v>260</v>
      </c>
      <c r="L99" s="1" t="s">
        <v>260</v>
      </c>
    </row>
    <row r="101" spans="1:18" x14ac:dyDescent="0.3">
      <c r="A101" s="1" t="s">
        <v>276</v>
      </c>
      <c r="B101" s="1"/>
      <c r="C101" s="1"/>
      <c r="D101" s="1"/>
      <c r="E101" s="1"/>
      <c r="F101" s="1"/>
      <c r="G101" s="1"/>
      <c r="L101" s="1" t="s">
        <v>296</v>
      </c>
      <c r="M101" s="1"/>
      <c r="N101" s="1"/>
      <c r="O101" s="1"/>
      <c r="P101" s="1"/>
      <c r="Q101" s="1"/>
      <c r="R101" s="1"/>
    </row>
    <row r="102" spans="1:18" x14ac:dyDescent="0.3">
      <c r="B102" t="s">
        <v>148</v>
      </c>
      <c r="C102" t="s">
        <v>149</v>
      </c>
      <c r="D102" t="s">
        <v>150</v>
      </c>
      <c r="E102" t="s">
        <v>151</v>
      </c>
      <c r="F102" t="s">
        <v>152</v>
      </c>
      <c r="G102" t="s">
        <v>277</v>
      </c>
      <c r="M102" t="s">
        <v>148</v>
      </c>
      <c r="N102" t="s">
        <v>149</v>
      </c>
      <c r="O102" t="s">
        <v>150</v>
      </c>
      <c r="P102" t="s">
        <v>151</v>
      </c>
      <c r="Q102" t="s">
        <v>152</v>
      </c>
      <c r="R102" t="s">
        <v>277</v>
      </c>
    </row>
    <row r="103" spans="1:18" x14ac:dyDescent="0.3">
      <c r="A103" t="s">
        <v>278</v>
      </c>
      <c r="B103">
        <v>4</v>
      </c>
      <c r="C103">
        <v>18</v>
      </c>
      <c r="D103">
        <v>29</v>
      </c>
      <c r="E103">
        <v>11</v>
      </c>
      <c r="F103">
        <v>6</v>
      </c>
      <c r="G103">
        <v>68</v>
      </c>
      <c r="L103" t="s">
        <v>278</v>
      </c>
      <c r="M103">
        <v>0</v>
      </c>
      <c r="N103">
        <v>3</v>
      </c>
      <c r="O103">
        <v>6</v>
      </c>
      <c r="P103">
        <v>3</v>
      </c>
      <c r="Q103">
        <v>2</v>
      </c>
      <c r="R103">
        <v>14</v>
      </c>
    </row>
    <row r="104" spans="1:18" x14ac:dyDescent="0.3">
      <c r="A104" t="s">
        <v>279</v>
      </c>
      <c r="B104">
        <v>18</v>
      </c>
      <c r="C104">
        <v>39</v>
      </c>
      <c r="D104">
        <v>22</v>
      </c>
      <c r="E104">
        <v>7</v>
      </c>
      <c r="F104">
        <v>2</v>
      </c>
      <c r="G104">
        <v>88</v>
      </c>
      <c r="L104" t="s">
        <v>279</v>
      </c>
      <c r="M104">
        <v>18</v>
      </c>
      <c r="N104">
        <v>48</v>
      </c>
      <c r="O104">
        <v>40</v>
      </c>
      <c r="P104">
        <v>15</v>
      </c>
      <c r="Q104">
        <v>5</v>
      </c>
      <c r="R104">
        <v>126</v>
      </c>
    </row>
    <row r="105" spans="1:18" x14ac:dyDescent="0.3">
      <c r="A105" t="s">
        <v>277</v>
      </c>
      <c r="B105">
        <v>22</v>
      </c>
      <c r="C105">
        <v>57</v>
      </c>
      <c r="D105">
        <v>51</v>
      </c>
      <c r="E105">
        <v>18</v>
      </c>
      <c r="F105">
        <v>8</v>
      </c>
      <c r="G105">
        <v>156</v>
      </c>
      <c r="L105" t="s">
        <v>277</v>
      </c>
      <c r="M105">
        <v>18</v>
      </c>
      <c r="N105">
        <v>51</v>
      </c>
      <c r="O105">
        <v>46</v>
      </c>
      <c r="P105">
        <v>18</v>
      </c>
      <c r="Q105">
        <v>7</v>
      </c>
      <c r="R105">
        <v>140</v>
      </c>
    </row>
    <row r="107" spans="1:18" x14ac:dyDescent="0.3">
      <c r="E107" t="s">
        <v>280</v>
      </c>
      <c r="F107" t="s">
        <v>168</v>
      </c>
      <c r="G107" s="1">
        <v>1.1121016213181541E-3</v>
      </c>
      <c r="P107" t="s">
        <v>280</v>
      </c>
      <c r="Q107" t="s">
        <v>168</v>
      </c>
      <c r="R107">
        <v>0.13559032762141326</v>
      </c>
    </row>
    <row r="109" spans="1:18" x14ac:dyDescent="0.3">
      <c r="A109" s="1" t="s">
        <v>281</v>
      </c>
      <c r="B109" s="1"/>
      <c r="C109" s="1"/>
      <c r="D109" s="1"/>
      <c r="E109" s="1"/>
      <c r="F109" s="1"/>
      <c r="G109" s="1"/>
      <c r="L109" s="1" t="s">
        <v>297</v>
      </c>
      <c r="M109" s="1"/>
      <c r="N109" s="1"/>
      <c r="O109" s="1"/>
      <c r="P109" s="1"/>
      <c r="Q109" s="1"/>
      <c r="R109" s="1"/>
    </row>
    <row r="110" spans="1:18" x14ac:dyDescent="0.3">
      <c r="B110" t="s">
        <v>148</v>
      </c>
      <c r="C110" t="s">
        <v>149</v>
      </c>
      <c r="D110" t="s">
        <v>150</v>
      </c>
      <c r="E110" t="s">
        <v>151</v>
      </c>
      <c r="F110" t="s">
        <v>152</v>
      </c>
      <c r="G110" t="s">
        <v>277</v>
      </c>
      <c r="M110" t="s">
        <v>148</v>
      </c>
      <c r="N110" t="s">
        <v>149</v>
      </c>
      <c r="O110" t="s">
        <v>150</v>
      </c>
      <c r="P110" t="s">
        <v>151</v>
      </c>
      <c r="Q110" t="s">
        <v>152</v>
      </c>
      <c r="R110" t="s">
        <v>277</v>
      </c>
    </row>
    <row r="111" spans="1:18" x14ac:dyDescent="0.3">
      <c r="A111" t="s">
        <v>278</v>
      </c>
      <c r="B111">
        <v>6</v>
      </c>
      <c r="C111">
        <v>13</v>
      </c>
      <c r="D111">
        <v>10</v>
      </c>
      <c r="E111">
        <v>6</v>
      </c>
      <c r="F111">
        <v>3</v>
      </c>
      <c r="G111">
        <v>38</v>
      </c>
      <c r="L111" t="s">
        <v>278</v>
      </c>
      <c r="M111">
        <v>1</v>
      </c>
      <c r="N111">
        <v>5</v>
      </c>
      <c r="O111">
        <v>6</v>
      </c>
      <c r="P111">
        <v>3</v>
      </c>
      <c r="Q111">
        <v>3</v>
      </c>
      <c r="R111">
        <v>18</v>
      </c>
    </row>
    <row r="112" spans="1:18" x14ac:dyDescent="0.3">
      <c r="A112" t="s">
        <v>279</v>
      </c>
      <c r="B112">
        <v>16</v>
      </c>
      <c r="C112">
        <v>44</v>
      </c>
      <c r="D112">
        <v>41</v>
      </c>
      <c r="E112">
        <v>12</v>
      </c>
      <c r="F112">
        <v>5</v>
      </c>
      <c r="G112">
        <v>118</v>
      </c>
      <c r="L112" t="s">
        <v>279</v>
      </c>
      <c r="M112">
        <v>17</v>
      </c>
      <c r="N112">
        <v>46</v>
      </c>
      <c r="O112">
        <v>40</v>
      </c>
      <c r="P112">
        <v>15</v>
      </c>
      <c r="Q112">
        <v>4</v>
      </c>
      <c r="R112">
        <v>122</v>
      </c>
    </row>
    <row r="113" spans="1:18" x14ac:dyDescent="0.3">
      <c r="A113" t="s">
        <v>277</v>
      </c>
      <c r="B113">
        <v>22</v>
      </c>
      <c r="C113">
        <v>57</v>
      </c>
      <c r="D113">
        <v>51</v>
      </c>
      <c r="E113">
        <v>18</v>
      </c>
      <c r="F113">
        <v>8</v>
      </c>
      <c r="G113">
        <v>156</v>
      </c>
      <c r="L113" t="s">
        <v>277</v>
      </c>
      <c r="M113">
        <v>18</v>
      </c>
      <c r="N113">
        <v>51</v>
      </c>
      <c r="O113">
        <v>46</v>
      </c>
      <c r="P113">
        <v>18</v>
      </c>
      <c r="Q113">
        <v>7</v>
      </c>
      <c r="R113">
        <v>140</v>
      </c>
    </row>
    <row r="115" spans="1:18" x14ac:dyDescent="0.3">
      <c r="E115" t="s">
        <v>280</v>
      </c>
      <c r="F115" t="s">
        <v>168</v>
      </c>
      <c r="G115">
        <v>0.67399282969851471</v>
      </c>
      <c r="P115" t="s">
        <v>280</v>
      </c>
      <c r="Q115" t="s">
        <v>168</v>
      </c>
      <c r="R115">
        <v>0.12875415177229405</v>
      </c>
    </row>
    <row r="117" spans="1:18" x14ac:dyDescent="0.3">
      <c r="A117" s="1" t="s">
        <v>282</v>
      </c>
      <c r="B117" s="1"/>
      <c r="C117" s="1"/>
      <c r="D117" s="1"/>
      <c r="E117" s="1"/>
      <c r="F117" s="1"/>
      <c r="G117" s="1"/>
      <c r="L117" s="1" t="s">
        <v>298</v>
      </c>
      <c r="M117" s="1"/>
      <c r="N117" s="1"/>
      <c r="O117" s="1"/>
      <c r="P117" s="1"/>
      <c r="Q117" s="1"/>
      <c r="R117" s="1"/>
    </row>
    <row r="118" spans="1:18" x14ac:dyDescent="0.3">
      <c r="B118" t="s">
        <v>148</v>
      </c>
      <c r="C118" t="s">
        <v>149</v>
      </c>
      <c r="D118" t="s">
        <v>150</v>
      </c>
      <c r="E118" t="s">
        <v>151</v>
      </c>
      <c r="F118" t="s">
        <v>152</v>
      </c>
      <c r="G118" t="s">
        <v>277</v>
      </c>
      <c r="M118" t="s">
        <v>148</v>
      </c>
      <c r="N118" t="s">
        <v>149</v>
      </c>
      <c r="O118" t="s">
        <v>150</v>
      </c>
      <c r="P118" t="s">
        <v>151</v>
      </c>
      <c r="Q118" t="s">
        <v>152</v>
      </c>
      <c r="R118" t="s">
        <v>277</v>
      </c>
    </row>
    <row r="119" spans="1:18" x14ac:dyDescent="0.3">
      <c r="A119" t="s">
        <v>278</v>
      </c>
      <c r="B119">
        <v>8</v>
      </c>
      <c r="C119">
        <v>18</v>
      </c>
      <c r="D119">
        <v>15</v>
      </c>
      <c r="E119">
        <v>5</v>
      </c>
      <c r="F119">
        <v>5</v>
      </c>
      <c r="G119">
        <v>51</v>
      </c>
      <c r="L119" t="s">
        <v>278</v>
      </c>
      <c r="M119">
        <v>6</v>
      </c>
      <c r="N119">
        <v>6</v>
      </c>
      <c r="O119">
        <v>12</v>
      </c>
      <c r="P119">
        <v>7</v>
      </c>
      <c r="Q119">
        <v>1</v>
      </c>
      <c r="R119">
        <v>32</v>
      </c>
    </row>
    <row r="120" spans="1:18" x14ac:dyDescent="0.3">
      <c r="A120" t="s">
        <v>279</v>
      </c>
      <c r="B120">
        <v>14</v>
      </c>
      <c r="C120">
        <v>39</v>
      </c>
      <c r="D120">
        <v>36</v>
      </c>
      <c r="E120">
        <v>13</v>
      </c>
      <c r="F120">
        <v>3</v>
      </c>
      <c r="G120">
        <v>105</v>
      </c>
      <c r="L120" t="s">
        <v>279</v>
      </c>
      <c r="M120">
        <v>12</v>
      </c>
      <c r="N120">
        <v>45</v>
      </c>
      <c r="O120">
        <v>34</v>
      </c>
      <c r="P120">
        <v>11</v>
      </c>
      <c r="Q120">
        <v>6</v>
      </c>
      <c r="R120">
        <v>108</v>
      </c>
    </row>
    <row r="121" spans="1:18" x14ac:dyDescent="0.3">
      <c r="A121" t="s">
        <v>277</v>
      </c>
      <c r="B121">
        <v>22</v>
      </c>
      <c r="C121">
        <v>57</v>
      </c>
      <c r="D121">
        <v>51</v>
      </c>
      <c r="E121">
        <v>18</v>
      </c>
      <c r="F121">
        <v>8</v>
      </c>
      <c r="G121">
        <v>156</v>
      </c>
      <c r="L121" t="s">
        <v>277</v>
      </c>
      <c r="M121">
        <v>18</v>
      </c>
      <c r="N121">
        <v>51</v>
      </c>
      <c r="O121">
        <v>46</v>
      </c>
      <c r="P121">
        <v>18</v>
      </c>
      <c r="Q121">
        <v>7</v>
      </c>
      <c r="R121">
        <v>140</v>
      </c>
    </row>
    <row r="123" spans="1:18" x14ac:dyDescent="0.3">
      <c r="E123" t="s">
        <v>280</v>
      </c>
      <c r="F123" t="s">
        <v>168</v>
      </c>
      <c r="G123">
        <v>0.42751204646158392</v>
      </c>
      <c r="P123" t="s">
        <v>280</v>
      </c>
      <c r="Q123" t="s">
        <v>168</v>
      </c>
      <c r="R123">
        <v>9.6584383375747568E-2</v>
      </c>
    </row>
    <row r="125" spans="1:18" x14ac:dyDescent="0.3">
      <c r="A125" s="1" t="s">
        <v>283</v>
      </c>
      <c r="B125" s="1"/>
      <c r="C125" s="1"/>
      <c r="D125" s="1"/>
      <c r="E125" s="1"/>
      <c r="F125" s="1"/>
      <c r="G125" s="1"/>
      <c r="L125" s="1" t="s">
        <v>299</v>
      </c>
      <c r="M125" s="1"/>
      <c r="N125" s="1"/>
      <c r="O125" s="1"/>
      <c r="P125" s="1"/>
      <c r="Q125" s="1"/>
      <c r="R125" s="1"/>
    </row>
    <row r="126" spans="1:18" x14ac:dyDescent="0.3">
      <c r="B126" t="s">
        <v>148</v>
      </c>
      <c r="C126" t="s">
        <v>149</v>
      </c>
      <c r="D126" t="s">
        <v>150</v>
      </c>
      <c r="E126" t="s">
        <v>151</v>
      </c>
      <c r="F126" t="s">
        <v>152</v>
      </c>
      <c r="G126" t="s">
        <v>277</v>
      </c>
      <c r="M126" t="s">
        <v>148</v>
      </c>
      <c r="N126" t="s">
        <v>149</v>
      </c>
      <c r="O126" t="s">
        <v>150</v>
      </c>
      <c r="P126" t="s">
        <v>151</v>
      </c>
      <c r="Q126" t="s">
        <v>152</v>
      </c>
      <c r="R126" t="s">
        <v>277</v>
      </c>
    </row>
    <row r="127" spans="1:18" x14ac:dyDescent="0.3">
      <c r="A127" t="s">
        <v>278</v>
      </c>
      <c r="B127">
        <v>4</v>
      </c>
      <c r="C127">
        <v>9</v>
      </c>
      <c r="D127">
        <v>17</v>
      </c>
      <c r="E127">
        <v>7</v>
      </c>
      <c r="F127">
        <v>2</v>
      </c>
      <c r="G127">
        <v>39</v>
      </c>
      <c r="L127" t="s">
        <v>278</v>
      </c>
      <c r="M127">
        <v>1</v>
      </c>
      <c r="N127">
        <v>3</v>
      </c>
      <c r="O127">
        <v>6</v>
      </c>
      <c r="P127">
        <v>2</v>
      </c>
      <c r="Q127">
        <v>0</v>
      </c>
      <c r="R127">
        <v>12</v>
      </c>
    </row>
    <row r="128" spans="1:18" x14ac:dyDescent="0.3">
      <c r="A128" t="s">
        <v>279</v>
      </c>
      <c r="B128">
        <v>18</v>
      </c>
      <c r="C128">
        <v>48</v>
      </c>
      <c r="D128">
        <v>34</v>
      </c>
      <c r="E128">
        <v>11</v>
      </c>
      <c r="F128">
        <v>6</v>
      </c>
      <c r="G128">
        <v>117</v>
      </c>
      <c r="L128" t="s">
        <v>279</v>
      </c>
      <c r="M128">
        <v>17</v>
      </c>
      <c r="N128">
        <v>48</v>
      </c>
      <c r="O128">
        <v>40</v>
      </c>
      <c r="P128">
        <v>16</v>
      </c>
      <c r="Q128">
        <v>7</v>
      </c>
      <c r="R128">
        <v>128</v>
      </c>
    </row>
    <row r="129" spans="1:18" x14ac:dyDescent="0.3">
      <c r="A129" t="s">
        <v>277</v>
      </c>
      <c r="B129">
        <v>22</v>
      </c>
      <c r="C129">
        <v>57</v>
      </c>
      <c r="D129">
        <v>51</v>
      </c>
      <c r="E129">
        <v>18</v>
      </c>
      <c r="F129">
        <v>8</v>
      </c>
      <c r="G129">
        <v>156</v>
      </c>
      <c r="L129" t="s">
        <v>277</v>
      </c>
      <c r="M129">
        <v>18</v>
      </c>
      <c r="N129">
        <v>51</v>
      </c>
      <c r="O129">
        <v>46</v>
      </c>
      <c r="P129">
        <v>18</v>
      </c>
      <c r="Q129">
        <v>7</v>
      </c>
      <c r="R129">
        <v>140</v>
      </c>
    </row>
    <row r="131" spans="1:18" x14ac:dyDescent="0.3">
      <c r="E131" t="s">
        <v>280</v>
      </c>
      <c r="F131" t="s">
        <v>168</v>
      </c>
      <c r="G131">
        <v>0.14318876609643499</v>
      </c>
      <c r="P131" t="s">
        <v>280</v>
      </c>
      <c r="Q131" t="s">
        <v>168</v>
      </c>
      <c r="R131">
        <v>0.61661698502635987</v>
      </c>
    </row>
    <row r="133" spans="1:18" x14ac:dyDescent="0.3">
      <c r="A133" s="1" t="s">
        <v>284</v>
      </c>
      <c r="B133" s="1"/>
      <c r="C133" s="1"/>
      <c r="D133" s="1"/>
      <c r="E133" s="1"/>
      <c r="F133" s="1"/>
      <c r="G133" s="1"/>
      <c r="L133" s="1" t="s">
        <v>300</v>
      </c>
      <c r="M133" s="1"/>
      <c r="N133" s="1"/>
      <c r="O133" s="1"/>
      <c r="P133" s="1"/>
      <c r="Q133" s="1"/>
      <c r="R133" s="1"/>
    </row>
    <row r="134" spans="1:18" x14ac:dyDescent="0.3">
      <c r="B134" t="s">
        <v>148</v>
      </c>
      <c r="C134" t="s">
        <v>149</v>
      </c>
      <c r="D134" t="s">
        <v>150</v>
      </c>
      <c r="E134" t="s">
        <v>151</v>
      </c>
      <c r="F134" t="s">
        <v>152</v>
      </c>
      <c r="G134" t="s">
        <v>277</v>
      </c>
      <c r="M134" t="s">
        <v>148</v>
      </c>
      <c r="N134" t="s">
        <v>149</v>
      </c>
      <c r="O134" t="s">
        <v>150</v>
      </c>
      <c r="P134" t="s">
        <v>151</v>
      </c>
      <c r="Q134" t="s">
        <v>152</v>
      </c>
      <c r="R134" t="s">
        <v>277</v>
      </c>
    </row>
    <row r="135" spans="1:18" x14ac:dyDescent="0.3">
      <c r="A135" t="s">
        <v>278</v>
      </c>
      <c r="B135">
        <v>4</v>
      </c>
      <c r="C135">
        <v>11</v>
      </c>
      <c r="D135">
        <v>9</v>
      </c>
      <c r="E135">
        <v>5</v>
      </c>
      <c r="F135">
        <v>4</v>
      </c>
      <c r="G135">
        <v>33</v>
      </c>
      <c r="L135" t="s">
        <v>278</v>
      </c>
      <c r="M135">
        <v>1</v>
      </c>
      <c r="N135">
        <v>3</v>
      </c>
      <c r="O135">
        <v>8</v>
      </c>
      <c r="P135">
        <v>3</v>
      </c>
      <c r="Q135">
        <v>0</v>
      </c>
      <c r="R135">
        <v>15</v>
      </c>
    </row>
    <row r="136" spans="1:18" x14ac:dyDescent="0.3">
      <c r="A136" t="s">
        <v>279</v>
      </c>
      <c r="B136">
        <v>18</v>
      </c>
      <c r="C136">
        <v>46</v>
      </c>
      <c r="D136">
        <v>42</v>
      </c>
      <c r="E136">
        <v>13</v>
      </c>
      <c r="F136">
        <v>4</v>
      </c>
      <c r="G136">
        <v>123</v>
      </c>
      <c r="L136" t="s">
        <v>279</v>
      </c>
      <c r="M136">
        <v>17</v>
      </c>
      <c r="N136">
        <v>48</v>
      </c>
      <c r="O136">
        <v>38</v>
      </c>
      <c r="P136">
        <v>15</v>
      </c>
      <c r="Q136">
        <v>7</v>
      </c>
      <c r="R136">
        <v>125</v>
      </c>
    </row>
    <row r="137" spans="1:18" x14ac:dyDescent="0.3">
      <c r="A137" t="s">
        <v>277</v>
      </c>
      <c r="B137">
        <v>22</v>
      </c>
      <c r="C137">
        <v>57</v>
      </c>
      <c r="D137">
        <v>51</v>
      </c>
      <c r="E137">
        <v>18</v>
      </c>
      <c r="F137">
        <v>8</v>
      </c>
      <c r="G137">
        <v>156</v>
      </c>
      <c r="L137" t="s">
        <v>277</v>
      </c>
      <c r="M137">
        <v>18</v>
      </c>
      <c r="N137">
        <v>51</v>
      </c>
      <c r="O137">
        <v>46</v>
      </c>
      <c r="P137">
        <v>18</v>
      </c>
      <c r="Q137">
        <v>7</v>
      </c>
      <c r="R137">
        <v>140</v>
      </c>
    </row>
    <row r="139" spans="1:18" x14ac:dyDescent="0.3">
      <c r="E139" t="s">
        <v>285</v>
      </c>
      <c r="F139" t="s">
        <v>168</v>
      </c>
      <c r="G139">
        <v>0.27970282310767081</v>
      </c>
      <c r="P139" t="s">
        <v>285</v>
      </c>
      <c r="Q139" t="s">
        <v>168</v>
      </c>
      <c r="R139">
        <v>0.24903430898053414</v>
      </c>
    </row>
    <row r="141" spans="1:18" x14ac:dyDescent="0.3">
      <c r="A141" s="1" t="s">
        <v>286</v>
      </c>
      <c r="B141" s="1"/>
      <c r="C141" s="1"/>
      <c r="D141" s="1"/>
      <c r="E141" s="1"/>
      <c r="F141" s="1"/>
      <c r="G141" s="1"/>
      <c r="L141" s="1" t="s">
        <v>301</v>
      </c>
      <c r="M141" s="1"/>
      <c r="N141" s="1"/>
      <c r="O141" s="1"/>
      <c r="P141" s="1"/>
      <c r="Q141" s="1"/>
      <c r="R141" s="1"/>
    </row>
    <row r="142" spans="1:18" x14ac:dyDescent="0.3">
      <c r="B142" t="s">
        <v>148</v>
      </c>
      <c r="C142" t="s">
        <v>149</v>
      </c>
      <c r="D142" t="s">
        <v>150</v>
      </c>
      <c r="E142" t="s">
        <v>151</v>
      </c>
      <c r="F142" t="s">
        <v>152</v>
      </c>
      <c r="G142" t="s">
        <v>277</v>
      </c>
      <c r="M142" t="s">
        <v>148</v>
      </c>
      <c r="N142" t="s">
        <v>149</v>
      </c>
      <c r="O142" t="s">
        <v>150</v>
      </c>
      <c r="P142" t="s">
        <v>151</v>
      </c>
      <c r="Q142" t="s">
        <v>152</v>
      </c>
      <c r="R142" t="s">
        <v>277</v>
      </c>
    </row>
    <row r="143" spans="1:18" x14ac:dyDescent="0.3">
      <c r="A143" t="s">
        <v>278</v>
      </c>
      <c r="B143">
        <v>7</v>
      </c>
      <c r="C143">
        <v>16</v>
      </c>
      <c r="D143">
        <v>21</v>
      </c>
      <c r="E143">
        <v>7</v>
      </c>
      <c r="F143">
        <v>0</v>
      </c>
      <c r="G143">
        <v>51</v>
      </c>
      <c r="L143" t="s">
        <v>278</v>
      </c>
      <c r="M143">
        <v>5</v>
      </c>
      <c r="N143">
        <v>3</v>
      </c>
      <c r="O143">
        <v>8</v>
      </c>
      <c r="P143">
        <v>3</v>
      </c>
      <c r="Q143">
        <v>1</v>
      </c>
      <c r="R143">
        <v>20</v>
      </c>
    </row>
    <row r="144" spans="1:18" x14ac:dyDescent="0.3">
      <c r="A144" t="s">
        <v>279</v>
      </c>
      <c r="B144">
        <v>15</v>
      </c>
      <c r="C144">
        <v>41</v>
      </c>
      <c r="D144">
        <v>30</v>
      </c>
      <c r="E144">
        <v>11</v>
      </c>
      <c r="F144">
        <v>8</v>
      </c>
      <c r="G144">
        <v>105</v>
      </c>
      <c r="L144" t="s">
        <v>279</v>
      </c>
      <c r="M144">
        <v>13</v>
      </c>
      <c r="N144">
        <v>48</v>
      </c>
      <c r="O144">
        <v>38</v>
      </c>
      <c r="P144">
        <v>15</v>
      </c>
      <c r="Q144">
        <v>6</v>
      </c>
      <c r="R144">
        <v>120</v>
      </c>
    </row>
    <row r="145" spans="1:18" x14ac:dyDescent="0.3">
      <c r="A145" t="s">
        <v>277</v>
      </c>
      <c r="B145">
        <v>22</v>
      </c>
      <c r="C145">
        <v>57</v>
      </c>
      <c r="D145">
        <v>51</v>
      </c>
      <c r="E145">
        <v>18</v>
      </c>
      <c r="F145">
        <v>8</v>
      </c>
      <c r="G145">
        <v>156</v>
      </c>
      <c r="L145" t="s">
        <v>277</v>
      </c>
      <c r="M145">
        <v>18</v>
      </c>
      <c r="N145">
        <v>51</v>
      </c>
      <c r="O145">
        <v>46</v>
      </c>
      <c r="P145">
        <v>18</v>
      </c>
      <c r="Q145">
        <v>7</v>
      </c>
      <c r="R145">
        <v>140</v>
      </c>
    </row>
    <row r="147" spans="1:18" x14ac:dyDescent="0.3">
      <c r="E147" t="s">
        <v>280</v>
      </c>
      <c r="F147" t="s">
        <v>168</v>
      </c>
      <c r="G147">
        <v>0.16930766986076354</v>
      </c>
      <c r="P147" t="s">
        <v>280</v>
      </c>
      <c r="Q147" t="s">
        <v>168</v>
      </c>
      <c r="R147">
        <v>0.19451048507743141</v>
      </c>
    </row>
    <row r="149" spans="1:18" x14ac:dyDescent="0.3">
      <c r="A149" s="1" t="s">
        <v>287</v>
      </c>
      <c r="B149" s="1"/>
      <c r="C149" s="1"/>
      <c r="D149" s="1"/>
      <c r="E149" s="1"/>
      <c r="F149" s="1"/>
      <c r="G149" s="1"/>
      <c r="L149" s="1" t="s">
        <v>302</v>
      </c>
      <c r="M149" s="1"/>
      <c r="N149" s="1"/>
      <c r="O149" s="1"/>
      <c r="P149" s="1"/>
      <c r="Q149" s="1"/>
      <c r="R149" s="1"/>
    </row>
    <row r="150" spans="1:18" x14ac:dyDescent="0.3">
      <c r="B150" t="s">
        <v>148</v>
      </c>
      <c r="C150" t="s">
        <v>149</v>
      </c>
      <c r="D150" t="s">
        <v>150</v>
      </c>
      <c r="E150" t="s">
        <v>151</v>
      </c>
      <c r="F150" t="s">
        <v>152</v>
      </c>
      <c r="G150" t="s">
        <v>277</v>
      </c>
      <c r="M150" t="s">
        <v>148</v>
      </c>
      <c r="N150" t="s">
        <v>149</v>
      </c>
      <c r="O150" t="s">
        <v>150</v>
      </c>
      <c r="P150" t="s">
        <v>151</v>
      </c>
      <c r="Q150" t="s">
        <v>152</v>
      </c>
      <c r="R150" t="s">
        <v>277</v>
      </c>
    </row>
    <row r="151" spans="1:18" x14ac:dyDescent="0.3">
      <c r="A151" t="s">
        <v>278</v>
      </c>
      <c r="B151">
        <v>5</v>
      </c>
      <c r="C151">
        <v>11</v>
      </c>
      <c r="D151">
        <v>16</v>
      </c>
      <c r="E151">
        <v>4</v>
      </c>
      <c r="F151">
        <v>4</v>
      </c>
      <c r="G151">
        <v>40</v>
      </c>
      <c r="L151" t="s">
        <v>278</v>
      </c>
      <c r="M151">
        <v>2</v>
      </c>
      <c r="N151">
        <v>6</v>
      </c>
      <c r="O151">
        <v>15</v>
      </c>
      <c r="P151">
        <v>3</v>
      </c>
      <c r="Q151">
        <v>1</v>
      </c>
      <c r="R151">
        <v>27</v>
      </c>
    </row>
    <row r="152" spans="1:18" x14ac:dyDescent="0.3">
      <c r="A152" t="s">
        <v>279</v>
      </c>
      <c r="B152">
        <v>17</v>
      </c>
      <c r="C152">
        <v>46</v>
      </c>
      <c r="D152">
        <v>35</v>
      </c>
      <c r="E152">
        <v>14</v>
      </c>
      <c r="F152">
        <v>4</v>
      </c>
      <c r="G152">
        <v>116</v>
      </c>
      <c r="L152" t="s">
        <v>279</v>
      </c>
      <c r="M152">
        <v>16</v>
      </c>
      <c r="N152">
        <v>45</v>
      </c>
      <c r="O152">
        <v>31</v>
      </c>
      <c r="P152">
        <v>15</v>
      </c>
      <c r="Q152">
        <v>6</v>
      </c>
      <c r="R152">
        <v>113</v>
      </c>
    </row>
    <row r="153" spans="1:18" x14ac:dyDescent="0.3">
      <c r="A153" t="s">
        <v>277</v>
      </c>
      <c r="B153">
        <v>22</v>
      </c>
      <c r="C153">
        <v>57</v>
      </c>
      <c r="D153">
        <v>51</v>
      </c>
      <c r="E153">
        <v>18</v>
      </c>
      <c r="F153">
        <v>8</v>
      </c>
      <c r="G153">
        <v>156</v>
      </c>
      <c r="L153" t="s">
        <v>277</v>
      </c>
      <c r="M153">
        <v>18</v>
      </c>
      <c r="N153">
        <v>51</v>
      </c>
      <c r="O153">
        <v>46</v>
      </c>
      <c r="P153">
        <v>18</v>
      </c>
      <c r="Q153">
        <v>7</v>
      </c>
      <c r="R153">
        <v>140</v>
      </c>
    </row>
    <row r="155" spans="1:18" x14ac:dyDescent="0.3">
      <c r="E155" t="s">
        <v>280</v>
      </c>
      <c r="F155" t="s">
        <v>168</v>
      </c>
      <c r="G155">
        <v>0.31069180763566479</v>
      </c>
      <c r="P155" t="s">
        <v>280</v>
      </c>
      <c r="Q155" t="s">
        <v>168</v>
      </c>
      <c r="R155">
        <v>8.9295127144947986E-2</v>
      </c>
    </row>
    <row r="157" spans="1:18" x14ac:dyDescent="0.3">
      <c r="A157" s="1" t="s">
        <v>288</v>
      </c>
      <c r="B157" s="1"/>
      <c r="C157" s="1"/>
      <c r="D157" s="1"/>
      <c r="E157" s="1"/>
      <c r="F157" s="1"/>
      <c r="G157" s="1"/>
      <c r="L157" s="1" t="s">
        <v>303</v>
      </c>
    </row>
    <row r="158" spans="1:18" x14ac:dyDescent="0.3">
      <c r="B158" t="s">
        <v>148</v>
      </c>
      <c r="C158" t="s">
        <v>149</v>
      </c>
      <c r="D158" t="s">
        <v>150</v>
      </c>
      <c r="E158" t="s">
        <v>151</v>
      </c>
      <c r="F158" t="s">
        <v>152</v>
      </c>
      <c r="G158" t="s">
        <v>277</v>
      </c>
      <c r="M158" t="s">
        <v>148</v>
      </c>
      <c r="N158" t="s">
        <v>149</v>
      </c>
      <c r="O158" t="s">
        <v>150</v>
      </c>
      <c r="P158" t="s">
        <v>151</v>
      </c>
      <c r="Q158" t="s">
        <v>152</v>
      </c>
      <c r="R158" t="s">
        <v>277</v>
      </c>
    </row>
    <row r="159" spans="1:18" x14ac:dyDescent="0.3">
      <c r="A159" t="s">
        <v>278</v>
      </c>
      <c r="B159">
        <v>3</v>
      </c>
      <c r="C159">
        <v>10</v>
      </c>
      <c r="D159">
        <v>7</v>
      </c>
      <c r="E159">
        <v>6</v>
      </c>
      <c r="F159">
        <v>1</v>
      </c>
      <c r="G159">
        <v>27</v>
      </c>
      <c r="L159" t="s">
        <v>278</v>
      </c>
      <c r="M159">
        <v>2</v>
      </c>
      <c r="N159">
        <v>3</v>
      </c>
      <c r="O159">
        <v>8</v>
      </c>
      <c r="P159">
        <v>3</v>
      </c>
      <c r="Q159">
        <v>0</v>
      </c>
      <c r="R159">
        <v>16</v>
      </c>
    </row>
    <row r="160" spans="1:18" x14ac:dyDescent="0.3">
      <c r="A160" t="s">
        <v>279</v>
      </c>
      <c r="B160">
        <v>19</v>
      </c>
      <c r="C160">
        <v>47</v>
      </c>
      <c r="D160">
        <v>44</v>
      </c>
      <c r="E160">
        <v>12</v>
      </c>
      <c r="F160">
        <v>7</v>
      </c>
      <c r="G160">
        <v>129</v>
      </c>
      <c r="L160" t="s">
        <v>279</v>
      </c>
      <c r="M160">
        <v>16</v>
      </c>
      <c r="N160">
        <v>48</v>
      </c>
      <c r="O160">
        <v>38</v>
      </c>
      <c r="P160">
        <v>15</v>
      </c>
      <c r="Q160">
        <v>7</v>
      </c>
      <c r="R160">
        <v>124</v>
      </c>
    </row>
    <row r="161" spans="1:18" x14ac:dyDescent="0.3">
      <c r="A161" t="s">
        <v>277</v>
      </c>
      <c r="B161">
        <v>22</v>
      </c>
      <c r="C161">
        <v>57</v>
      </c>
      <c r="D161">
        <v>51</v>
      </c>
      <c r="E161">
        <v>18</v>
      </c>
      <c r="F161">
        <v>8</v>
      </c>
      <c r="G161">
        <v>156</v>
      </c>
      <c r="L161" t="s">
        <v>277</v>
      </c>
      <c r="M161">
        <v>18</v>
      </c>
      <c r="N161">
        <v>51</v>
      </c>
      <c r="O161">
        <v>46</v>
      </c>
      <c r="P161">
        <v>18</v>
      </c>
      <c r="Q161">
        <v>7</v>
      </c>
      <c r="R161">
        <v>140</v>
      </c>
    </row>
    <row r="163" spans="1:18" x14ac:dyDescent="0.3">
      <c r="E163" t="s">
        <v>280</v>
      </c>
      <c r="F163" t="s">
        <v>168</v>
      </c>
      <c r="G163">
        <v>0.40251932683406705</v>
      </c>
      <c r="P163" t="s">
        <v>280</v>
      </c>
      <c r="Q163" t="s">
        <v>168</v>
      </c>
      <c r="R163">
        <v>0.33567417875740752</v>
      </c>
    </row>
    <row r="165" spans="1:18" x14ac:dyDescent="0.3">
      <c r="A165" s="1" t="s">
        <v>289</v>
      </c>
      <c r="B165" s="1"/>
      <c r="C165" s="1"/>
      <c r="D165" s="1"/>
      <c r="E165" s="1"/>
      <c r="F165" s="1"/>
      <c r="G165" s="1"/>
      <c r="L165" s="1" t="s">
        <v>304</v>
      </c>
      <c r="M165" s="1"/>
      <c r="N165" s="1"/>
      <c r="O165" s="1"/>
      <c r="P165" s="1"/>
      <c r="Q165" s="1"/>
      <c r="R165" s="1"/>
    </row>
    <row r="166" spans="1:18" x14ac:dyDescent="0.3">
      <c r="B166" t="s">
        <v>148</v>
      </c>
      <c r="C166" t="s">
        <v>149</v>
      </c>
      <c r="D166" t="s">
        <v>150</v>
      </c>
      <c r="E166" t="s">
        <v>151</v>
      </c>
      <c r="F166" t="s">
        <v>152</v>
      </c>
      <c r="G166" t="s">
        <v>277</v>
      </c>
      <c r="M166" t="s">
        <v>148</v>
      </c>
      <c r="N166" t="s">
        <v>149</v>
      </c>
      <c r="O166" t="s">
        <v>150</v>
      </c>
      <c r="P166" t="s">
        <v>151</v>
      </c>
      <c r="Q166" t="s">
        <v>152</v>
      </c>
      <c r="R166" t="s">
        <v>277</v>
      </c>
    </row>
    <row r="167" spans="1:18" x14ac:dyDescent="0.3">
      <c r="A167" t="s">
        <v>278</v>
      </c>
      <c r="B167">
        <v>3</v>
      </c>
      <c r="C167">
        <v>0</v>
      </c>
      <c r="D167">
        <v>6</v>
      </c>
      <c r="E167">
        <v>3</v>
      </c>
      <c r="F167">
        <v>0</v>
      </c>
      <c r="G167">
        <v>12</v>
      </c>
      <c r="L167" t="s">
        <v>278</v>
      </c>
      <c r="M167">
        <v>2</v>
      </c>
      <c r="N167">
        <v>2</v>
      </c>
      <c r="O167">
        <v>10</v>
      </c>
      <c r="P167">
        <v>2</v>
      </c>
      <c r="Q167">
        <v>1</v>
      </c>
      <c r="R167">
        <v>17</v>
      </c>
    </row>
    <row r="168" spans="1:18" x14ac:dyDescent="0.3">
      <c r="A168" t="s">
        <v>279</v>
      </c>
      <c r="B168">
        <v>19</v>
      </c>
      <c r="C168">
        <v>57</v>
      </c>
      <c r="D168">
        <v>45</v>
      </c>
      <c r="E168">
        <v>15</v>
      </c>
      <c r="F168">
        <v>8</v>
      </c>
      <c r="G168">
        <v>144</v>
      </c>
      <c r="L168" t="s">
        <v>279</v>
      </c>
      <c r="M168">
        <v>16</v>
      </c>
      <c r="N168">
        <v>49</v>
      </c>
      <c r="O168">
        <v>36</v>
      </c>
      <c r="P168">
        <v>16</v>
      </c>
      <c r="Q168">
        <v>6</v>
      </c>
      <c r="R168">
        <v>123</v>
      </c>
    </row>
    <row r="169" spans="1:18" x14ac:dyDescent="0.3">
      <c r="A169" t="s">
        <v>277</v>
      </c>
      <c r="B169">
        <v>22</v>
      </c>
      <c r="C169">
        <v>57</v>
      </c>
      <c r="D169">
        <v>51</v>
      </c>
      <c r="E169">
        <v>18</v>
      </c>
      <c r="F169">
        <v>8</v>
      </c>
      <c r="G169">
        <v>156</v>
      </c>
      <c r="L169" t="s">
        <v>277</v>
      </c>
      <c r="M169">
        <v>18</v>
      </c>
      <c r="N169">
        <v>51</v>
      </c>
      <c r="O169">
        <v>46</v>
      </c>
      <c r="P169">
        <v>18</v>
      </c>
      <c r="Q169">
        <v>7</v>
      </c>
      <c r="R169">
        <v>140</v>
      </c>
    </row>
    <row r="171" spans="1:18" x14ac:dyDescent="0.3">
      <c r="E171" t="s">
        <v>280</v>
      </c>
      <c r="F171" t="s">
        <v>168</v>
      </c>
      <c r="G171" s="1">
        <v>4.496411782723643E-2</v>
      </c>
      <c r="P171" t="s">
        <v>280</v>
      </c>
      <c r="Q171" t="s">
        <v>168</v>
      </c>
      <c r="R171">
        <v>0.1223929657126727</v>
      </c>
    </row>
    <row r="173" spans="1:18" x14ac:dyDescent="0.3">
      <c r="A173" s="1" t="s">
        <v>290</v>
      </c>
      <c r="B173" s="1"/>
      <c r="C173" s="1"/>
      <c r="D173" s="1"/>
      <c r="E173" s="1"/>
      <c r="F173" s="1"/>
      <c r="G173" s="1"/>
      <c r="L173" s="1" t="s">
        <v>305</v>
      </c>
      <c r="M173" s="1"/>
      <c r="N173" s="1"/>
      <c r="O173" s="1"/>
      <c r="P173" s="1"/>
      <c r="Q173" s="1"/>
      <c r="R173" s="1"/>
    </row>
    <row r="174" spans="1:18" x14ac:dyDescent="0.3">
      <c r="B174" t="s">
        <v>148</v>
      </c>
      <c r="C174" t="s">
        <v>149</v>
      </c>
      <c r="D174" t="s">
        <v>150</v>
      </c>
      <c r="E174" t="s">
        <v>151</v>
      </c>
      <c r="F174" t="s">
        <v>152</v>
      </c>
      <c r="G174" t="s">
        <v>277</v>
      </c>
      <c r="M174" t="s">
        <v>148</v>
      </c>
      <c r="N174" t="s">
        <v>149</v>
      </c>
      <c r="O174" t="s">
        <v>150</v>
      </c>
      <c r="P174" t="s">
        <v>151</v>
      </c>
      <c r="Q174" t="s">
        <v>152</v>
      </c>
      <c r="R174" t="s">
        <v>277</v>
      </c>
    </row>
    <row r="175" spans="1:18" x14ac:dyDescent="0.3">
      <c r="A175" t="s">
        <v>278</v>
      </c>
      <c r="B175">
        <v>4</v>
      </c>
      <c r="C175">
        <v>9</v>
      </c>
      <c r="D175">
        <v>10</v>
      </c>
      <c r="E175">
        <v>5</v>
      </c>
      <c r="F175">
        <v>2</v>
      </c>
      <c r="G175">
        <v>30</v>
      </c>
      <c r="L175" t="s">
        <v>278</v>
      </c>
      <c r="M175">
        <v>4</v>
      </c>
      <c r="N175">
        <v>6</v>
      </c>
      <c r="O175">
        <v>10</v>
      </c>
      <c r="P175">
        <v>2</v>
      </c>
      <c r="Q175">
        <v>1</v>
      </c>
      <c r="R175">
        <v>23</v>
      </c>
    </row>
    <row r="176" spans="1:18" x14ac:dyDescent="0.3">
      <c r="A176" t="s">
        <v>279</v>
      </c>
      <c r="B176">
        <v>18</v>
      </c>
      <c r="C176">
        <v>48</v>
      </c>
      <c r="D176">
        <v>41</v>
      </c>
      <c r="E176">
        <v>13</v>
      </c>
      <c r="F176">
        <v>6</v>
      </c>
      <c r="G176">
        <v>126</v>
      </c>
      <c r="L176" t="s">
        <v>279</v>
      </c>
      <c r="M176">
        <v>14</v>
      </c>
      <c r="N176">
        <v>45</v>
      </c>
      <c r="O176">
        <v>36</v>
      </c>
      <c r="P176">
        <v>16</v>
      </c>
      <c r="Q176">
        <v>6</v>
      </c>
      <c r="R176">
        <v>117</v>
      </c>
    </row>
    <row r="177" spans="1:18" x14ac:dyDescent="0.3">
      <c r="A177" t="s">
        <v>277</v>
      </c>
      <c r="B177">
        <v>22</v>
      </c>
      <c r="C177">
        <v>57</v>
      </c>
      <c r="D177">
        <v>51</v>
      </c>
      <c r="E177">
        <v>18</v>
      </c>
      <c r="F177">
        <v>8</v>
      </c>
      <c r="G177">
        <v>156</v>
      </c>
      <c r="L177" t="s">
        <v>277</v>
      </c>
      <c r="M177">
        <v>18</v>
      </c>
      <c r="N177">
        <v>51</v>
      </c>
      <c r="O177">
        <v>46</v>
      </c>
      <c r="P177">
        <v>18</v>
      </c>
      <c r="Q177">
        <v>7</v>
      </c>
      <c r="R177">
        <v>140</v>
      </c>
    </row>
    <row r="179" spans="1:18" x14ac:dyDescent="0.3">
      <c r="E179" t="s">
        <v>280</v>
      </c>
      <c r="F179" t="s">
        <v>168</v>
      </c>
      <c r="G179">
        <v>0.8314433523391499</v>
      </c>
      <c r="P179" t="s">
        <v>280</v>
      </c>
      <c r="Q179" t="s">
        <v>168</v>
      </c>
      <c r="R179">
        <v>0.62911781092434049</v>
      </c>
    </row>
    <row r="181" spans="1:18" x14ac:dyDescent="0.3">
      <c r="A181" s="1" t="s">
        <v>291</v>
      </c>
      <c r="B181" s="1"/>
      <c r="C181" s="1"/>
      <c r="D181" s="1"/>
      <c r="E181" s="1"/>
      <c r="F181" s="1"/>
      <c r="G181" s="1"/>
      <c r="L181" s="1" t="s">
        <v>306</v>
      </c>
      <c r="M181" s="1"/>
      <c r="N181" s="1"/>
      <c r="O181" s="1"/>
      <c r="P181" s="1"/>
      <c r="Q181" s="1"/>
      <c r="R181" s="1"/>
    </row>
    <row r="182" spans="1:18" x14ac:dyDescent="0.3">
      <c r="B182" t="s">
        <v>148</v>
      </c>
      <c r="C182" t="s">
        <v>149</v>
      </c>
      <c r="D182" t="s">
        <v>150</v>
      </c>
      <c r="E182" t="s">
        <v>151</v>
      </c>
      <c r="F182" t="s">
        <v>152</v>
      </c>
      <c r="G182" t="s">
        <v>277</v>
      </c>
      <c r="M182" t="s">
        <v>148</v>
      </c>
      <c r="N182" t="s">
        <v>149</v>
      </c>
      <c r="O182" t="s">
        <v>150</v>
      </c>
      <c r="P182" t="s">
        <v>151</v>
      </c>
      <c r="Q182" t="s">
        <v>152</v>
      </c>
      <c r="R182" t="s">
        <v>277</v>
      </c>
    </row>
    <row r="183" spans="1:18" x14ac:dyDescent="0.3">
      <c r="A183" t="s">
        <v>278</v>
      </c>
      <c r="B183">
        <v>2</v>
      </c>
      <c r="C183">
        <v>3</v>
      </c>
      <c r="D183">
        <v>10</v>
      </c>
      <c r="E183">
        <v>5</v>
      </c>
      <c r="F183">
        <v>2</v>
      </c>
      <c r="G183">
        <v>22</v>
      </c>
      <c r="L183" t="s">
        <v>278</v>
      </c>
      <c r="M183">
        <v>1</v>
      </c>
      <c r="N183">
        <v>4</v>
      </c>
      <c r="O183">
        <v>9</v>
      </c>
      <c r="P183">
        <v>1</v>
      </c>
      <c r="Q183">
        <v>1</v>
      </c>
      <c r="R183">
        <v>16</v>
      </c>
    </row>
    <row r="184" spans="1:18" x14ac:dyDescent="0.3">
      <c r="A184" t="s">
        <v>279</v>
      </c>
      <c r="B184">
        <v>20</v>
      </c>
      <c r="C184">
        <v>54</v>
      </c>
      <c r="D184">
        <v>41</v>
      </c>
      <c r="E184">
        <v>13</v>
      </c>
      <c r="F184">
        <v>6</v>
      </c>
      <c r="G184">
        <v>134</v>
      </c>
      <c r="L184" t="s">
        <v>279</v>
      </c>
      <c r="M184">
        <v>17</v>
      </c>
      <c r="N184">
        <v>47</v>
      </c>
      <c r="O184">
        <v>37</v>
      </c>
      <c r="P184">
        <v>17</v>
      </c>
      <c r="Q184">
        <v>6</v>
      </c>
      <c r="R184">
        <v>124</v>
      </c>
    </row>
    <row r="185" spans="1:18" x14ac:dyDescent="0.3">
      <c r="A185" t="s">
        <v>277</v>
      </c>
      <c r="B185">
        <v>22</v>
      </c>
      <c r="C185">
        <v>57</v>
      </c>
      <c r="D185">
        <v>51</v>
      </c>
      <c r="E185">
        <v>18</v>
      </c>
      <c r="F185">
        <v>8</v>
      </c>
      <c r="G185">
        <v>156</v>
      </c>
      <c r="L185" t="s">
        <v>277</v>
      </c>
      <c r="M185">
        <v>18</v>
      </c>
      <c r="N185">
        <v>51</v>
      </c>
      <c r="O185">
        <v>46</v>
      </c>
      <c r="P185">
        <v>18</v>
      </c>
      <c r="Q185">
        <v>7</v>
      </c>
      <c r="R185">
        <v>140</v>
      </c>
    </row>
    <row r="187" spans="1:18" x14ac:dyDescent="0.3">
      <c r="E187" t="s">
        <v>280</v>
      </c>
      <c r="F187" t="s">
        <v>168</v>
      </c>
      <c r="G187">
        <v>6.1807931234688973E-2</v>
      </c>
      <c r="P187" t="s">
        <v>280</v>
      </c>
      <c r="Q187" t="s">
        <v>168</v>
      </c>
      <c r="R187">
        <v>0.29356839084928249</v>
      </c>
    </row>
    <row r="189" spans="1:18" x14ac:dyDescent="0.3">
      <c r="A189" s="1" t="s">
        <v>292</v>
      </c>
      <c r="B189" s="1"/>
      <c r="C189" s="1"/>
      <c r="D189" s="1"/>
      <c r="E189" s="1"/>
      <c r="F189" s="1"/>
      <c r="G189" s="1"/>
      <c r="L189" s="1" t="s">
        <v>288</v>
      </c>
      <c r="M189" s="1"/>
      <c r="N189" s="1"/>
      <c r="O189" s="1"/>
      <c r="P189" s="1"/>
      <c r="Q189" s="1"/>
      <c r="R189" s="1"/>
    </row>
    <row r="190" spans="1:18" x14ac:dyDescent="0.3">
      <c r="B190" t="s">
        <v>148</v>
      </c>
      <c r="C190" t="s">
        <v>149</v>
      </c>
      <c r="D190" t="s">
        <v>150</v>
      </c>
      <c r="E190" t="s">
        <v>151</v>
      </c>
      <c r="F190" t="s">
        <v>152</v>
      </c>
      <c r="G190" t="s">
        <v>277</v>
      </c>
      <c r="M190" t="s">
        <v>148</v>
      </c>
      <c r="N190" t="s">
        <v>149</v>
      </c>
      <c r="O190" t="s">
        <v>150</v>
      </c>
      <c r="P190" t="s">
        <v>151</v>
      </c>
      <c r="Q190" t="s">
        <v>152</v>
      </c>
      <c r="R190" t="s">
        <v>277</v>
      </c>
    </row>
    <row r="191" spans="1:18" x14ac:dyDescent="0.3">
      <c r="A191" t="s">
        <v>278</v>
      </c>
      <c r="B191">
        <v>2</v>
      </c>
      <c r="C191">
        <v>10</v>
      </c>
      <c r="D191">
        <v>16</v>
      </c>
      <c r="E191">
        <v>4</v>
      </c>
      <c r="F191">
        <v>0</v>
      </c>
      <c r="G191">
        <v>32</v>
      </c>
      <c r="L191" t="s">
        <v>278</v>
      </c>
      <c r="M191">
        <v>2</v>
      </c>
      <c r="N191">
        <v>5</v>
      </c>
      <c r="O191">
        <v>8</v>
      </c>
      <c r="P191">
        <v>4</v>
      </c>
      <c r="Q191">
        <v>1</v>
      </c>
      <c r="R191">
        <v>20</v>
      </c>
    </row>
    <row r="192" spans="1:18" x14ac:dyDescent="0.3">
      <c r="A192" t="s">
        <v>279</v>
      </c>
      <c r="B192">
        <v>20</v>
      </c>
      <c r="C192">
        <v>47</v>
      </c>
      <c r="D192">
        <v>35</v>
      </c>
      <c r="E192">
        <v>14</v>
      </c>
      <c r="F192">
        <v>8</v>
      </c>
      <c r="G192">
        <v>124</v>
      </c>
      <c r="L192" t="s">
        <v>279</v>
      </c>
      <c r="M192">
        <v>16</v>
      </c>
      <c r="N192">
        <v>46</v>
      </c>
      <c r="O192">
        <v>38</v>
      </c>
      <c r="P192">
        <v>14</v>
      </c>
      <c r="Q192">
        <v>6</v>
      </c>
      <c r="R192">
        <v>120</v>
      </c>
    </row>
    <row r="193" spans="1:18" x14ac:dyDescent="0.3">
      <c r="A193" t="s">
        <v>277</v>
      </c>
      <c r="B193">
        <v>22</v>
      </c>
      <c r="C193">
        <v>57</v>
      </c>
      <c r="D193">
        <v>51</v>
      </c>
      <c r="E193">
        <v>18</v>
      </c>
      <c r="F193">
        <v>8</v>
      </c>
      <c r="G193">
        <v>156</v>
      </c>
      <c r="L193" t="s">
        <v>277</v>
      </c>
      <c r="M193">
        <v>18</v>
      </c>
      <c r="N193">
        <v>51</v>
      </c>
      <c r="O193">
        <v>46</v>
      </c>
      <c r="P193">
        <v>18</v>
      </c>
      <c r="Q193">
        <v>7</v>
      </c>
      <c r="R193">
        <v>140</v>
      </c>
    </row>
    <row r="195" spans="1:18" x14ac:dyDescent="0.3">
      <c r="E195" t="s">
        <v>280</v>
      </c>
      <c r="F195" t="s">
        <v>168</v>
      </c>
      <c r="G195">
        <v>9.7075470037134667E-2</v>
      </c>
      <c r="P195" t="s">
        <v>280</v>
      </c>
      <c r="Q195" t="s">
        <v>168</v>
      </c>
      <c r="R195">
        <v>0.68569011064737517</v>
      </c>
    </row>
    <row r="197" spans="1:18" x14ac:dyDescent="0.3">
      <c r="A197" s="1" t="s">
        <v>293</v>
      </c>
      <c r="B197" s="1"/>
      <c r="C197" s="1"/>
      <c r="D197" s="1"/>
      <c r="E197" s="1"/>
      <c r="F197" s="1"/>
      <c r="G197" s="1"/>
      <c r="L197" s="1" t="s">
        <v>289</v>
      </c>
      <c r="M197" s="1"/>
      <c r="N197" s="1"/>
      <c r="O197" s="1"/>
      <c r="P197" s="1"/>
      <c r="Q197" s="1"/>
      <c r="R197" s="1"/>
    </row>
    <row r="198" spans="1:18" x14ac:dyDescent="0.3">
      <c r="B198" t="s">
        <v>148</v>
      </c>
      <c r="C198" t="s">
        <v>149</v>
      </c>
      <c r="D198" t="s">
        <v>150</v>
      </c>
      <c r="E198" t="s">
        <v>151</v>
      </c>
      <c r="F198" t="s">
        <v>152</v>
      </c>
      <c r="G198" t="s">
        <v>277</v>
      </c>
      <c r="M198" t="s">
        <v>148</v>
      </c>
      <c r="N198" t="s">
        <v>149</v>
      </c>
      <c r="O198" t="s">
        <v>150</v>
      </c>
      <c r="P198" t="s">
        <v>151</v>
      </c>
      <c r="Q198" t="s">
        <v>152</v>
      </c>
      <c r="R198" t="s">
        <v>277</v>
      </c>
    </row>
    <row r="199" spans="1:18" x14ac:dyDescent="0.3">
      <c r="A199" t="s">
        <v>278</v>
      </c>
      <c r="B199">
        <v>5</v>
      </c>
      <c r="C199">
        <v>17</v>
      </c>
      <c r="D199">
        <v>13</v>
      </c>
      <c r="E199">
        <v>3</v>
      </c>
      <c r="F199">
        <v>0</v>
      </c>
      <c r="G199">
        <v>38</v>
      </c>
      <c r="L199" t="s">
        <v>278</v>
      </c>
      <c r="M199">
        <v>0</v>
      </c>
      <c r="N199">
        <v>1</v>
      </c>
      <c r="O199">
        <v>3</v>
      </c>
      <c r="P199">
        <v>3</v>
      </c>
      <c r="Q199">
        <v>0</v>
      </c>
      <c r="R199">
        <v>7</v>
      </c>
    </row>
    <row r="200" spans="1:18" x14ac:dyDescent="0.3">
      <c r="A200" t="s">
        <v>279</v>
      </c>
      <c r="B200">
        <v>17</v>
      </c>
      <c r="C200">
        <v>40</v>
      </c>
      <c r="D200">
        <v>38</v>
      </c>
      <c r="E200">
        <v>15</v>
      </c>
      <c r="F200">
        <v>8</v>
      </c>
      <c r="G200">
        <v>118</v>
      </c>
      <c r="L200" t="s">
        <v>279</v>
      </c>
      <c r="M200">
        <v>18</v>
      </c>
      <c r="N200">
        <v>50</v>
      </c>
      <c r="O200">
        <v>43</v>
      </c>
      <c r="P200">
        <v>15</v>
      </c>
      <c r="Q200">
        <v>7</v>
      </c>
      <c r="R200">
        <v>133</v>
      </c>
    </row>
    <row r="201" spans="1:18" x14ac:dyDescent="0.3">
      <c r="A201" t="s">
        <v>277</v>
      </c>
      <c r="B201">
        <v>22</v>
      </c>
      <c r="C201">
        <v>57</v>
      </c>
      <c r="D201">
        <v>51</v>
      </c>
      <c r="E201">
        <v>18</v>
      </c>
      <c r="F201">
        <v>8</v>
      </c>
      <c r="G201">
        <v>156</v>
      </c>
      <c r="L201" t="s">
        <v>277</v>
      </c>
      <c r="M201">
        <v>18</v>
      </c>
      <c r="N201">
        <v>51</v>
      </c>
      <c r="O201">
        <v>46</v>
      </c>
      <c r="P201">
        <v>18</v>
      </c>
      <c r="Q201">
        <v>7</v>
      </c>
      <c r="R201">
        <v>140</v>
      </c>
    </row>
    <row r="203" spans="1:18" x14ac:dyDescent="0.3">
      <c r="E203" t="s">
        <v>280</v>
      </c>
      <c r="F203" t="s">
        <v>168</v>
      </c>
      <c r="G203">
        <v>0.38665112844614341</v>
      </c>
      <c r="P203" t="s">
        <v>280</v>
      </c>
      <c r="Q203" t="s">
        <v>168</v>
      </c>
      <c r="R203">
        <v>0.10363008535899607</v>
      </c>
    </row>
    <row r="205" spans="1:18" x14ac:dyDescent="0.3">
      <c r="A205" s="1" t="s">
        <v>294</v>
      </c>
      <c r="B205" s="1"/>
      <c r="C205" s="1"/>
      <c r="D205" s="1"/>
      <c r="E205" s="1"/>
      <c r="F205" s="1"/>
      <c r="G205" s="1"/>
      <c r="L205" s="1" t="s">
        <v>307</v>
      </c>
      <c r="M205" s="1"/>
      <c r="N205" s="1"/>
      <c r="O205" s="1"/>
      <c r="P205" s="1"/>
      <c r="Q205" s="1"/>
      <c r="R205" s="1"/>
    </row>
    <row r="206" spans="1:18" x14ac:dyDescent="0.3">
      <c r="B206" t="s">
        <v>148</v>
      </c>
      <c r="C206" t="s">
        <v>149</v>
      </c>
      <c r="D206" t="s">
        <v>150</v>
      </c>
      <c r="E206" t="s">
        <v>151</v>
      </c>
      <c r="F206" t="s">
        <v>152</v>
      </c>
      <c r="G206" t="s">
        <v>277</v>
      </c>
      <c r="M206" t="s">
        <v>148</v>
      </c>
      <c r="N206" t="s">
        <v>149</v>
      </c>
      <c r="O206" t="s">
        <v>150</v>
      </c>
      <c r="P206" t="s">
        <v>151</v>
      </c>
      <c r="Q206" t="s">
        <v>152</v>
      </c>
      <c r="R206" t="s">
        <v>277</v>
      </c>
    </row>
    <row r="207" spans="1:18" x14ac:dyDescent="0.3">
      <c r="A207" t="s">
        <v>278</v>
      </c>
      <c r="B207">
        <v>1</v>
      </c>
      <c r="C207">
        <v>0</v>
      </c>
      <c r="D207">
        <v>8</v>
      </c>
      <c r="E207">
        <v>2</v>
      </c>
      <c r="F207">
        <v>3</v>
      </c>
      <c r="G207">
        <v>14</v>
      </c>
      <c r="L207" t="s">
        <v>278</v>
      </c>
      <c r="M207">
        <v>5</v>
      </c>
      <c r="N207">
        <v>6</v>
      </c>
      <c r="O207">
        <v>6</v>
      </c>
      <c r="P207">
        <v>1</v>
      </c>
      <c r="Q207">
        <v>1</v>
      </c>
      <c r="R207">
        <v>19</v>
      </c>
    </row>
    <row r="208" spans="1:18" x14ac:dyDescent="0.3">
      <c r="A208" t="s">
        <v>279</v>
      </c>
      <c r="B208">
        <v>21</v>
      </c>
      <c r="C208">
        <v>57</v>
      </c>
      <c r="D208">
        <v>43</v>
      </c>
      <c r="E208">
        <v>16</v>
      </c>
      <c r="F208">
        <v>5</v>
      </c>
      <c r="G208">
        <v>142</v>
      </c>
      <c r="L208" t="s">
        <v>279</v>
      </c>
      <c r="M208">
        <v>13</v>
      </c>
      <c r="N208">
        <v>45</v>
      </c>
      <c r="O208">
        <v>40</v>
      </c>
      <c r="P208">
        <v>17</v>
      </c>
      <c r="Q208">
        <v>6</v>
      </c>
      <c r="R208">
        <v>121</v>
      </c>
    </row>
    <row r="209" spans="1:18" x14ac:dyDescent="0.3">
      <c r="A209" t="s">
        <v>277</v>
      </c>
      <c r="B209">
        <v>22</v>
      </c>
      <c r="C209">
        <v>57</v>
      </c>
      <c r="D209">
        <v>51</v>
      </c>
      <c r="E209">
        <v>18</v>
      </c>
      <c r="F209">
        <v>8</v>
      </c>
      <c r="G209">
        <v>156</v>
      </c>
      <c r="L209" t="s">
        <v>277</v>
      </c>
      <c r="M209">
        <v>18</v>
      </c>
      <c r="N209">
        <v>51</v>
      </c>
      <c r="O209">
        <v>46</v>
      </c>
      <c r="P209">
        <v>18</v>
      </c>
      <c r="Q209">
        <v>7</v>
      </c>
      <c r="R209">
        <v>140</v>
      </c>
    </row>
    <row r="211" spans="1:18" x14ac:dyDescent="0.3">
      <c r="E211" t="s">
        <v>280</v>
      </c>
      <c r="F211" t="s">
        <v>168</v>
      </c>
      <c r="G211" s="1">
        <v>1.9072486509360972E-3</v>
      </c>
      <c r="P211" t="s">
        <v>280</v>
      </c>
      <c r="Q211" t="s">
        <v>168</v>
      </c>
      <c r="R211">
        <v>0.37462179810955393</v>
      </c>
    </row>
    <row r="213" spans="1:18" x14ac:dyDescent="0.3">
      <c r="A213" s="1" t="s">
        <v>295</v>
      </c>
      <c r="B213" s="1"/>
      <c r="C213" s="1"/>
      <c r="D213" s="1"/>
      <c r="E213" s="1"/>
      <c r="F213" s="1"/>
      <c r="G213" s="1"/>
      <c r="L213" s="1" t="s">
        <v>294</v>
      </c>
      <c r="M213" s="1"/>
      <c r="N213" s="1"/>
      <c r="O213" s="1"/>
      <c r="P213" s="1"/>
      <c r="Q213" s="1"/>
      <c r="R213" s="1"/>
    </row>
    <row r="214" spans="1:18" x14ac:dyDescent="0.3">
      <c r="B214" t="s">
        <v>148</v>
      </c>
      <c r="C214" t="s">
        <v>149</v>
      </c>
      <c r="D214" t="s">
        <v>150</v>
      </c>
      <c r="E214" t="s">
        <v>151</v>
      </c>
      <c r="F214" t="s">
        <v>152</v>
      </c>
      <c r="G214" t="s">
        <v>277</v>
      </c>
      <c r="M214" t="s">
        <v>148</v>
      </c>
      <c r="N214" t="s">
        <v>149</v>
      </c>
      <c r="O214" t="s">
        <v>150</v>
      </c>
      <c r="P214" t="s">
        <v>151</v>
      </c>
      <c r="Q214" t="s">
        <v>152</v>
      </c>
      <c r="R214" t="s">
        <v>277</v>
      </c>
    </row>
    <row r="215" spans="1:18" x14ac:dyDescent="0.3">
      <c r="A215" t="s">
        <v>278</v>
      </c>
      <c r="B215">
        <v>7</v>
      </c>
      <c r="C215">
        <v>14</v>
      </c>
      <c r="D215">
        <v>7</v>
      </c>
      <c r="E215">
        <v>2</v>
      </c>
      <c r="F215">
        <v>1</v>
      </c>
      <c r="G215">
        <v>31</v>
      </c>
      <c r="L215" t="s">
        <v>278</v>
      </c>
      <c r="M215">
        <v>1</v>
      </c>
      <c r="N215">
        <v>0</v>
      </c>
      <c r="O215">
        <v>3</v>
      </c>
      <c r="P215">
        <v>0</v>
      </c>
      <c r="Q215">
        <v>1</v>
      </c>
      <c r="R215">
        <v>5</v>
      </c>
    </row>
    <row r="216" spans="1:18" x14ac:dyDescent="0.3">
      <c r="A216" t="s">
        <v>279</v>
      </c>
      <c r="B216">
        <v>15</v>
      </c>
      <c r="C216">
        <v>43</v>
      </c>
      <c r="D216">
        <v>44</v>
      </c>
      <c r="E216">
        <v>16</v>
      </c>
      <c r="F216">
        <v>7</v>
      </c>
      <c r="G216">
        <v>125</v>
      </c>
      <c r="L216" t="s">
        <v>279</v>
      </c>
      <c r="M216">
        <v>17</v>
      </c>
      <c r="N216">
        <v>51</v>
      </c>
      <c r="O216">
        <v>43</v>
      </c>
      <c r="P216">
        <v>18</v>
      </c>
      <c r="Q216">
        <v>6</v>
      </c>
      <c r="R216">
        <v>135</v>
      </c>
    </row>
    <row r="217" spans="1:18" x14ac:dyDescent="0.3">
      <c r="A217" t="s">
        <v>277</v>
      </c>
      <c r="B217">
        <v>22</v>
      </c>
      <c r="C217">
        <v>57</v>
      </c>
      <c r="D217">
        <v>51</v>
      </c>
      <c r="E217">
        <v>18</v>
      </c>
      <c r="F217">
        <v>8</v>
      </c>
      <c r="G217">
        <v>156</v>
      </c>
      <c r="L217" t="s">
        <v>277</v>
      </c>
      <c r="M217">
        <v>18</v>
      </c>
      <c r="N217">
        <v>51</v>
      </c>
      <c r="O217">
        <v>46</v>
      </c>
      <c r="P217">
        <v>18</v>
      </c>
      <c r="Q217">
        <v>7</v>
      </c>
      <c r="R217">
        <v>140</v>
      </c>
    </row>
    <row r="219" spans="1:18" x14ac:dyDescent="0.3">
      <c r="E219" t="s">
        <v>280</v>
      </c>
      <c r="F219" t="s">
        <v>168</v>
      </c>
      <c r="G219">
        <v>0.27622174630534357</v>
      </c>
      <c r="P219" t="s">
        <v>280</v>
      </c>
      <c r="Q219" t="s">
        <v>168</v>
      </c>
      <c r="R219">
        <v>0.18073992604904321</v>
      </c>
    </row>
    <row r="221" spans="1:18" x14ac:dyDescent="0.3">
      <c r="L221" s="1" t="s">
        <v>308</v>
      </c>
      <c r="M221" s="1"/>
      <c r="N221" s="1"/>
      <c r="O221" s="1"/>
      <c r="P221" s="1"/>
      <c r="Q221" s="1"/>
      <c r="R221" s="1"/>
    </row>
    <row r="222" spans="1:18" x14ac:dyDescent="0.3">
      <c r="M222" t="s">
        <v>148</v>
      </c>
      <c r="N222" t="s">
        <v>149</v>
      </c>
      <c r="O222" t="s">
        <v>150</v>
      </c>
      <c r="P222" t="s">
        <v>151</v>
      </c>
      <c r="Q222" t="s">
        <v>152</v>
      </c>
      <c r="R222" t="s">
        <v>277</v>
      </c>
    </row>
    <row r="223" spans="1:18" x14ac:dyDescent="0.3">
      <c r="L223" t="s">
        <v>278</v>
      </c>
      <c r="M223">
        <v>3</v>
      </c>
      <c r="N223">
        <v>4</v>
      </c>
      <c r="O223">
        <v>9</v>
      </c>
      <c r="P223">
        <v>3</v>
      </c>
      <c r="Q223">
        <v>0</v>
      </c>
      <c r="R223">
        <v>19</v>
      </c>
    </row>
    <row r="224" spans="1:18" x14ac:dyDescent="0.3">
      <c r="L224" t="s">
        <v>279</v>
      </c>
      <c r="M224">
        <v>15</v>
      </c>
      <c r="N224">
        <v>47</v>
      </c>
      <c r="O224">
        <v>37</v>
      </c>
      <c r="P224">
        <v>15</v>
      </c>
      <c r="Q224">
        <v>7</v>
      </c>
      <c r="R224">
        <v>121</v>
      </c>
    </row>
    <row r="225" spans="12:18" x14ac:dyDescent="0.3">
      <c r="L225" t="s">
        <v>277</v>
      </c>
      <c r="M225">
        <v>18</v>
      </c>
      <c r="N225">
        <v>51</v>
      </c>
      <c r="O225">
        <v>46</v>
      </c>
      <c r="P225">
        <v>18</v>
      </c>
      <c r="Q225">
        <v>7</v>
      </c>
      <c r="R225">
        <v>140</v>
      </c>
    </row>
    <row r="227" spans="12:18" x14ac:dyDescent="0.3">
      <c r="P227" t="s">
        <v>280</v>
      </c>
      <c r="Q227" t="s">
        <v>168</v>
      </c>
      <c r="R227">
        <v>0.37592292479282224</v>
      </c>
    </row>
    <row r="229" spans="12:18" x14ac:dyDescent="0.3">
      <c r="L229" s="1" t="s">
        <v>309</v>
      </c>
      <c r="M229" s="1"/>
      <c r="N229" s="1"/>
      <c r="O229" s="1"/>
      <c r="P229" s="1"/>
      <c r="Q229" s="1"/>
      <c r="R229" s="1"/>
    </row>
    <row r="230" spans="12:18" x14ac:dyDescent="0.3">
      <c r="M230" t="s">
        <v>148</v>
      </c>
      <c r="N230" t="s">
        <v>149</v>
      </c>
      <c r="O230" t="s">
        <v>150</v>
      </c>
      <c r="P230" t="s">
        <v>151</v>
      </c>
      <c r="Q230" t="s">
        <v>152</v>
      </c>
      <c r="R230" t="s">
        <v>277</v>
      </c>
    </row>
    <row r="231" spans="12:18" x14ac:dyDescent="0.3">
      <c r="L231" t="s">
        <v>278</v>
      </c>
      <c r="M231">
        <v>8</v>
      </c>
      <c r="N231">
        <v>23</v>
      </c>
      <c r="O231">
        <v>10</v>
      </c>
      <c r="P231">
        <v>4</v>
      </c>
      <c r="Q231">
        <v>2</v>
      </c>
      <c r="R231">
        <v>47</v>
      </c>
    </row>
    <row r="232" spans="12:18" x14ac:dyDescent="0.3">
      <c r="L232" t="s">
        <v>279</v>
      </c>
      <c r="M232">
        <v>10</v>
      </c>
      <c r="N232">
        <v>28</v>
      </c>
      <c r="O232">
        <v>36</v>
      </c>
      <c r="P232">
        <v>14</v>
      </c>
      <c r="Q232">
        <v>5</v>
      </c>
      <c r="R232">
        <v>93</v>
      </c>
    </row>
    <row r="233" spans="12:18" x14ac:dyDescent="0.3">
      <c r="L233" t="s">
        <v>277</v>
      </c>
      <c r="M233">
        <v>18</v>
      </c>
      <c r="N233">
        <v>51</v>
      </c>
      <c r="O233">
        <v>46</v>
      </c>
      <c r="P233">
        <v>18</v>
      </c>
      <c r="Q233">
        <v>7</v>
      </c>
      <c r="R233">
        <v>140</v>
      </c>
    </row>
    <row r="235" spans="12:18" x14ac:dyDescent="0.3">
      <c r="P235" t="s">
        <v>280</v>
      </c>
      <c r="Q235" t="s">
        <v>168</v>
      </c>
      <c r="R235">
        <v>9.1630439637318956E-2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FE8C3-87CB-4CBC-855C-CA01CAF4510F}">
  <sheetPr codeName="Sheet13"/>
  <dimension ref="A1:Q115"/>
  <sheetViews>
    <sheetView topLeftCell="A108" workbookViewId="0">
      <selection activeCell="A4" sqref="A4:XFD4"/>
    </sheetView>
  </sheetViews>
  <sheetFormatPr defaultRowHeight="14.4" x14ac:dyDescent="0.3"/>
  <sheetData>
    <row r="1" spans="1:12" s="1" customFormat="1" x14ac:dyDescent="0.3">
      <c r="A1" s="1" t="s">
        <v>58</v>
      </c>
      <c r="K1" s="1" t="s">
        <v>82</v>
      </c>
    </row>
    <row r="3" spans="1:12" s="1" customFormat="1" x14ac:dyDescent="0.3">
      <c r="A3" s="1" t="s">
        <v>310</v>
      </c>
      <c r="K3" s="1" t="s">
        <v>310</v>
      </c>
    </row>
    <row r="5" spans="1:12" x14ac:dyDescent="0.3">
      <c r="A5" t="s">
        <v>196</v>
      </c>
      <c r="K5" t="s">
        <v>196</v>
      </c>
    </row>
    <row r="6" spans="1:12" ht="15" thickBot="1" x14ac:dyDescent="0.35"/>
    <row r="7" spans="1:12" x14ac:dyDescent="0.3">
      <c r="A7" s="11" t="s">
        <v>197</v>
      </c>
      <c r="B7" s="12">
        <v>31</v>
      </c>
      <c r="K7" s="11" t="s">
        <v>197</v>
      </c>
      <c r="L7" s="12">
        <v>36</v>
      </c>
    </row>
    <row r="8" spans="1:12" x14ac:dyDescent="0.3">
      <c r="A8" s="13" t="s">
        <v>224</v>
      </c>
      <c r="B8" s="15">
        <v>0.35698491770583363</v>
      </c>
      <c r="K8" s="13" t="s">
        <v>224</v>
      </c>
      <c r="L8" s="15">
        <v>1.5993419699495492</v>
      </c>
    </row>
    <row r="9" spans="1:12" x14ac:dyDescent="0.3">
      <c r="A9" s="13" t="s">
        <v>189</v>
      </c>
      <c r="B9" s="15">
        <v>27.5</v>
      </c>
      <c r="K9" s="13" t="s">
        <v>189</v>
      </c>
      <c r="L9" s="15">
        <v>22.5</v>
      </c>
    </row>
    <row r="10" spans="1:12" x14ac:dyDescent="0.3">
      <c r="A10" s="13" t="s">
        <v>198</v>
      </c>
      <c r="B10" s="15">
        <v>96.125</v>
      </c>
      <c r="K10" s="13" t="s">
        <v>198</v>
      </c>
      <c r="L10" s="15">
        <v>71.25</v>
      </c>
    </row>
    <row r="11" spans="1:12" x14ac:dyDescent="0.3">
      <c r="A11" s="13" t="s">
        <v>190</v>
      </c>
      <c r="B11" s="17">
        <v>0.72110309676176731</v>
      </c>
      <c r="K11" s="13" t="s">
        <v>190</v>
      </c>
      <c r="L11" s="17">
        <v>0.10974463874701335</v>
      </c>
    </row>
    <row r="12" spans="1:12" ht="15" thickBot="1" x14ac:dyDescent="0.35">
      <c r="A12" s="8" t="s">
        <v>191</v>
      </c>
      <c r="B12" s="9">
        <v>0.05</v>
      </c>
      <c r="K12" s="8" t="s">
        <v>191</v>
      </c>
      <c r="L12" s="9">
        <v>0.05</v>
      </c>
    </row>
    <row r="13" spans="1:12" x14ac:dyDescent="0.3">
      <c r="A13" t="s">
        <v>259</v>
      </c>
      <c r="K13" t="s">
        <v>259</v>
      </c>
    </row>
    <row r="15" spans="1:12" s="1" customFormat="1" x14ac:dyDescent="0.3">
      <c r="A15" s="30" t="s">
        <v>311</v>
      </c>
      <c r="K15" s="1" t="s">
        <v>311</v>
      </c>
    </row>
    <row r="17" spans="1:17" x14ac:dyDescent="0.3">
      <c r="A17" t="s">
        <v>196</v>
      </c>
      <c r="K17" t="s">
        <v>196</v>
      </c>
    </row>
    <row r="18" spans="1:17" ht="15" thickBot="1" x14ac:dyDescent="0.35"/>
    <row r="19" spans="1:17" x14ac:dyDescent="0.3">
      <c r="A19" s="11" t="s">
        <v>197</v>
      </c>
      <c r="B19" s="12">
        <v>12</v>
      </c>
      <c r="K19" s="11" t="s">
        <v>197</v>
      </c>
      <c r="L19" s="12">
        <v>19</v>
      </c>
    </row>
    <row r="20" spans="1:17" x14ac:dyDescent="0.3">
      <c r="A20" s="13" t="s">
        <v>224</v>
      </c>
      <c r="B20" s="15">
        <v>-1.5799062934566392</v>
      </c>
      <c r="K20" s="13" t="s">
        <v>224</v>
      </c>
      <c r="L20" s="15">
        <v>-0.41610680879443479</v>
      </c>
    </row>
    <row r="21" spans="1:17" x14ac:dyDescent="0.3">
      <c r="A21" s="13" t="s">
        <v>189</v>
      </c>
      <c r="B21" s="15">
        <v>27.5</v>
      </c>
      <c r="K21" s="13" t="s">
        <v>189</v>
      </c>
      <c r="L21" s="15">
        <v>22.5</v>
      </c>
    </row>
    <row r="22" spans="1:17" x14ac:dyDescent="0.3">
      <c r="A22" s="13" t="s">
        <v>198</v>
      </c>
      <c r="B22" s="15">
        <v>96.25</v>
      </c>
      <c r="K22" s="13" t="s">
        <v>198</v>
      </c>
      <c r="L22" s="15">
        <v>70.75</v>
      </c>
    </row>
    <row r="23" spans="1:17" x14ac:dyDescent="0.3">
      <c r="A23" s="13" t="s">
        <v>190</v>
      </c>
      <c r="B23" s="17">
        <v>0.11412832776223862</v>
      </c>
      <c r="K23" s="13" t="s">
        <v>190</v>
      </c>
      <c r="L23" s="17">
        <v>0.67733184785125689</v>
      </c>
    </row>
    <row r="24" spans="1:17" ht="15" thickBot="1" x14ac:dyDescent="0.35">
      <c r="A24" s="8" t="s">
        <v>191</v>
      </c>
      <c r="B24" s="9">
        <v>0.05</v>
      </c>
      <c r="K24" s="8" t="s">
        <v>191</v>
      </c>
      <c r="L24" s="9">
        <v>0.05</v>
      </c>
    </row>
    <row r="25" spans="1:17" x14ac:dyDescent="0.3">
      <c r="A25" t="s">
        <v>259</v>
      </c>
      <c r="K25" t="s">
        <v>259</v>
      </c>
    </row>
    <row r="27" spans="1:17" s="1" customFormat="1" x14ac:dyDescent="0.3">
      <c r="A27" s="30" t="s">
        <v>312</v>
      </c>
      <c r="K27" s="1" t="s">
        <v>312</v>
      </c>
    </row>
    <row r="29" spans="1:17" x14ac:dyDescent="0.3">
      <c r="A29" s="1" t="s">
        <v>313</v>
      </c>
      <c r="B29" s="1"/>
      <c r="C29" s="1"/>
      <c r="D29" s="1"/>
      <c r="E29" s="1"/>
      <c r="F29" s="1"/>
      <c r="G29" s="1"/>
      <c r="K29" s="1" t="s">
        <v>313</v>
      </c>
      <c r="L29" s="1"/>
      <c r="M29" s="1"/>
      <c r="N29" s="1"/>
      <c r="O29" s="1"/>
      <c r="P29" s="1"/>
      <c r="Q29" s="1"/>
    </row>
    <row r="30" spans="1:17" x14ac:dyDescent="0.3">
      <c r="B30" t="s">
        <v>148</v>
      </c>
      <c r="C30" t="s">
        <v>149</v>
      </c>
      <c r="D30" t="s">
        <v>150</v>
      </c>
      <c r="E30" t="s">
        <v>151</v>
      </c>
      <c r="F30" t="s">
        <v>152</v>
      </c>
      <c r="G30" t="s">
        <v>277</v>
      </c>
      <c r="L30" t="s">
        <v>148</v>
      </c>
      <c r="M30" t="s">
        <v>149</v>
      </c>
      <c r="N30" t="s">
        <v>150</v>
      </c>
      <c r="O30" t="s">
        <v>151</v>
      </c>
      <c r="P30" t="s">
        <v>152</v>
      </c>
      <c r="Q30" t="s">
        <v>277</v>
      </c>
    </row>
    <row r="31" spans="1:17" x14ac:dyDescent="0.3">
      <c r="A31" t="s">
        <v>278</v>
      </c>
      <c r="B31">
        <v>3</v>
      </c>
      <c r="C31">
        <v>0</v>
      </c>
      <c r="D31">
        <v>2</v>
      </c>
      <c r="E31">
        <v>1</v>
      </c>
      <c r="F31">
        <v>1</v>
      </c>
      <c r="G31">
        <v>7</v>
      </c>
      <c r="K31" t="s">
        <v>278</v>
      </c>
      <c r="L31">
        <v>2</v>
      </c>
      <c r="M31">
        <v>0</v>
      </c>
      <c r="N31">
        <v>2</v>
      </c>
      <c r="O31">
        <v>0</v>
      </c>
      <c r="P31">
        <v>1</v>
      </c>
      <c r="Q31">
        <v>5</v>
      </c>
    </row>
    <row r="32" spans="1:17" x14ac:dyDescent="0.3">
      <c r="A32" t="s">
        <v>279</v>
      </c>
      <c r="B32">
        <v>16</v>
      </c>
      <c r="C32">
        <v>54</v>
      </c>
      <c r="D32">
        <v>42</v>
      </c>
      <c r="E32">
        <v>16</v>
      </c>
      <c r="F32">
        <v>7</v>
      </c>
      <c r="G32">
        <v>135</v>
      </c>
      <c r="K32" t="s">
        <v>279</v>
      </c>
      <c r="L32">
        <v>18</v>
      </c>
      <c r="M32">
        <v>53</v>
      </c>
      <c r="N32">
        <v>38</v>
      </c>
      <c r="O32">
        <v>15</v>
      </c>
      <c r="P32">
        <v>6</v>
      </c>
      <c r="Q32">
        <v>130</v>
      </c>
    </row>
    <row r="33" spans="1:17" x14ac:dyDescent="0.3">
      <c r="A33" t="s">
        <v>277</v>
      </c>
      <c r="B33">
        <v>19</v>
      </c>
      <c r="C33">
        <v>54</v>
      </c>
      <c r="D33">
        <v>44</v>
      </c>
      <c r="E33">
        <v>17</v>
      </c>
      <c r="F33">
        <v>8</v>
      </c>
      <c r="G33">
        <v>142</v>
      </c>
      <c r="K33" t="s">
        <v>277</v>
      </c>
      <c r="L33">
        <v>20</v>
      </c>
      <c r="M33">
        <v>53</v>
      </c>
      <c r="N33">
        <v>40</v>
      </c>
      <c r="O33">
        <v>15</v>
      </c>
      <c r="P33">
        <v>7</v>
      </c>
      <c r="Q33">
        <v>135</v>
      </c>
    </row>
    <row r="35" spans="1:17" x14ac:dyDescent="0.3">
      <c r="E35" t="s">
        <v>280</v>
      </c>
      <c r="F35" t="s">
        <v>168</v>
      </c>
      <c r="G35">
        <v>7.1725996142322709E-2</v>
      </c>
      <c r="O35" t="s">
        <v>280</v>
      </c>
      <c r="P35" t="s">
        <v>168</v>
      </c>
      <c r="Q35">
        <v>0.12447848254763852</v>
      </c>
    </row>
    <row r="37" spans="1:17" x14ac:dyDescent="0.3">
      <c r="A37" s="1" t="s">
        <v>314</v>
      </c>
      <c r="B37" s="1"/>
      <c r="C37" s="1"/>
      <c r="D37" s="1"/>
      <c r="E37" s="1"/>
      <c r="F37" s="1"/>
      <c r="G37" s="1"/>
      <c r="K37" s="1" t="s">
        <v>314</v>
      </c>
      <c r="L37" s="1"/>
      <c r="M37" s="1"/>
      <c r="N37" s="1"/>
      <c r="O37" s="1"/>
      <c r="P37" s="1"/>
      <c r="Q37" s="1"/>
    </row>
    <row r="38" spans="1:17" x14ac:dyDescent="0.3">
      <c r="B38" t="s">
        <v>148</v>
      </c>
      <c r="C38" t="s">
        <v>149</v>
      </c>
      <c r="D38" t="s">
        <v>150</v>
      </c>
      <c r="E38" t="s">
        <v>151</v>
      </c>
      <c r="F38" t="s">
        <v>152</v>
      </c>
      <c r="G38" t="s">
        <v>277</v>
      </c>
      <c r="L38" t="s">
        <v>148</v>
      </c>
      <c r="M38" t="s">
        <v>149</v>
      </c>
      <c r="N38" t="s">
        <v>150</v>
      </c>
      <c r="O38" t="s">
        <v>151</v>
      </c>
      <c r="P38" t="s">
        <v>152</v>
      </c>
      <c r="Q38" t="s">
        <v>277</v>
      </c>
    </row>
    <row r="39" spans="1:17" x14ac:dyDescent="0.3">
      <c r="A39" t="s">
        <v>278</v>
      </c>
      <c r="B39">
        <v>5</v>
      </c>
      <c r="C39">
        <v>9</v>
      </c>
      <c r="D39">
        <v>11</v>
      </c>
      <c r="E39">
        <v>3</v>
      </c>
      <c r="F39">
        <v>1</v>
      </c>
      <c r="G39">
        <v>29</v>
      </c>
      <c r="K39" t="s">
        <v>278</v>
      </c>
      <c r="L39">
        <v>8</v>
      </c>
      <c r="M39">
        <v>8</v>
      </c>
      <c r="N39">
        <v>8</v>
      </c>
      <c r="O39">
        <v>3</v>
      </c>
      <c r="P39">
        <v>1</v>
      </c>
      <c r="Q39">
        <v>28</v>
      </c>
    </row>
    <row r="40" spans="1:17" x14ac:dyDescent="0.3">
      <c r="A40" t="s">
        <v>279</v>
      </c>
      <c r="B40">
        <v>14</v>
      </c>
      <c r="C40">
        <v>45</v>
      </c>
      <c r="D40">
        <v>33</v>
      </c>
      <c r="E40">
        <v>14</v>
      </c>
      <c r="F40">
        <v>7</v>
      </c>
      <c r="G40">
        <v>113</v>
      </c>
      <c r="K40" t="s">
        <v>279</v>
      </c>
      <c r="L40">
        <v>12</v>
      </c>
      <c r="M40">
        <v>45</v>
      </c>
      <c r="N40">
        <v>32</v>
      </c>
      <c r="O40">
        <v>12</v>
      </c>
      <c r="P40">
        <v>6</v>
      </c>
      <c r="Q40">
        <v>107</v>
      </c>
    </row>
    <row r="41" spans="1:17" x14ac:dyDescent="0.3">
      <c r="A41" t="s">
        <v>277</v>
      </c>
      <c r="B41">
        <v>19</v>
      </c>
      <c r="C41">
        <v>54</v>
      </c>
      <c r="D41">
        <v>44</v>
      </c>
      <c r="E41">
        <v>17</v>
      </c>
      <c r="F41">
        <v>8</v>
      </c>
      <c r="G41">
        <v>142</v>
      </c>
      <c r="K41" t="s">
        <v>277</v>
      </c>
      <c r="L41">
        <v>20</v>
      </c>
      <c r="M41">
        <v>53</v>
      </c>
      <c r="N41">
        <v>40</v>
      </c>
      <c r="O41">
        <v>15</v>
      </c>
      <c r="P41">
        <v>7</v>
      </c>
      <c r="Q41">
        <v>135</v>
      </c>
    </row>
    <row r="43" spans="1:17" x14ac:dyDescent="0.3">
      <c r="E43" t="s">
        <v>280</v>
      </c>
      <c r="F43" t="s">
        <v>168</v>
      </c>
      <c r="G43">
        <v>0.59008355561591208</v>
      </c>
      <c r="O43" t="s">
        <v>280</v>
      </c>
      <c r="P43" t="s">
        <v>168</v>
      </c>
      <c r="Q43">
        <v>0.21972161667596937</v>
      </c>
    </row>
    <row r="45" spans="1:17" x14ac:dyDescent="0.3">
      <c r="A45" s="1" t="s">
        <v>315</v>
      </c>
      <c r="B45" s="1"/>
      <c r="C45" s="1"/>
      <c r="D45" s="1"/>
      <c r="E45" s="1"/>
      <c r="F45" s="1"/>
      <c r="G45" s="1"/>
      <c r="K45" s="1" t="s">
        <v>315</v>
      </c>
      <c r="L45" s="1"/>
      <c r="M45" s="1"/>
      <c r="N45" s="1"/>
      <c r="O45" s="1"/>
      <c r="P45" s="1"/>
      <c r="Q45" s="1"/>
    </row>
    <row r="46" spans="1:17" x14ac:dyDescent="0.3">
      <c r="B46" t="s">
        <v>148</v>
      </c>
      <c r="C46" t="s">
        <v>149</v>
      </c>
      <c r="D46" t="s">
        <v>150</v>
      </c>
      <c r="E46" t="s">
        <v>151</v>
      </c>
      <c r="F46" t="s">
        <v>152</v>
      </c>
      <c r="G46" t="s">
        <v>277</v>
      </c>
      <c r="L46" t="s">
        <v>148</v>
      </c>
      <c r="M46" t="s">
        <v>149</v>
      </c>
      <c r="N46" t="s">
        <v>150</v>
      </c>
      <c r="O46" t="s">
        <v>151</v>
      </c>
      <c r="P46" t="s">
        <v>152</v>
      </c>
      <c r="Q46" t="s">
        <v>277</v>
      </c>
    </row>
    <row r="47" spans="1:17" x14ac:dyDescent="0.3">
      <c r="A47" t="s">
        <v>278</v>
      </c>
      <c r="B47">
        <v>1</v>
      </c>
      <c r="C47">
        <v>0</v>
      </c>
      <c r="D47">
        <v>2</v>
      </c>
      <c r="E47">
        <v>0</v>
      </c>
      <c r="F47">
        <v>0</v>
      </c>
      <c r="G47">
        <v>3</v>
      </c>
      <c r="K47" t="s">
        <v>278</v>
      </c>
      <c r="L47">
        <v>1</v>
      </c>
      <c r="M47">
        <v>0</v>
      </c>
      <c r="N47">
        <v>0</v>
      </c>
      <c r="O47">
        <v>0</v>
      </c>
      <c r="P47">
        <v>0</v>
      </c>
      <c r="Q47">
        <v>1</v>
      </c>
    </row>
    <row r="48" spans="1:17" x14ac:dyDescent="0.3">
      <c r="A48" t="s">
        <v>279</v>
      </c>
      <c r="B48">
        <v>18</v>
      </c>
      <c r="C48">
        <v>54</v>
      </c>
      <c r="D48">
        <v>42</v>
      </c>
      <c r="E48">
        <v>17</v>
      </c>
      <c r="F48">
        <v>8</v>
      </c>
      <c r="G48">
        <v>139</v>
      </c>
      <c r="K48" t="s">
        <v>279</v>
      </c>
      <c r="L48">
        <v>19</v>
      </c>
      <c r="M48">
        <v>53</v>
      </c>
      <c r="N48">
        <v>40</v>
      </c>
      <c r="O48">
        <v>15</v>
      </c>
      <c r="P48">
        <v>7</v>
      </c>
      <c r="Q48">
        <v>134</v>
      </c>
    </row>
    <row r="49" spans="1:17" x14ac:dyDescent="0.3">
      <c r="A49" t="s">
        <v>277</v>
      </c>
      <c r="B49">
        <v>19</v>
      </c>
      <c r="C49">
        <v>54</v>
      </c>
      <c r="D49">
        <v>44</v>
      </c>
      <c r="E49">
        <v>17</v>
      </c>
      <c r="F49">
        <v>8</v>
      </c>
      <c r="G49">
        <v>142</v>
      </c>
      <c r="K49" t="s">
        <v>277</v>
      </c>
      <c r="L49">
        <v>20</v>
      </c>
      <c r="M49">
        <v>53</v>
      </c>
      <c r="N49">
        <v>40</v>
      </c>
      <c r="O49">
        <v>15</v>
      </c>
      <c r="P49">
        <v>7</v>
      </c>
      <c r="Q49">
        <v>135</v>
      </c>
    </row>
    <row r="51" spans="1:17" x14ac:dyDescent="0.3">
      <c r="E51" t="s">
        <v>280</v>
      </c>
      <c r="F51" t="s">
        <v>168</v>
      </c>
      <c r="G51">
        <v>0.42302668662805543</v>
      </c>
      <c r="O51" t="s">
        <v>280</v>
      </c>
      <c r="P51" t="s">
        <v>168</v>
      </c>
      <c r="Q51">
        <v>0.21515684589863798</v>
      </c>
    </row>
    <row r="53" spans="1:17" x14ac:dyDescent="0.3">
      <c r="A53" s="1" t="s">
        <v>316</v>
      </c>
      <c r="B53" s="1"/>
      <c r="C53" s="1"/>
      <c r="D53" s="1"/>
      <c r="E53" s="1"/>
      <c r="F53" s="1"/>
      <c r="G53" s="1"/>
      <c r="K53" s="1" t="s">
        <v>324</v>
      </c>
      <c r="L53" s="1"/>
      <c r="M53" s="1"/>
      <c r="N53" s="1"/>
      <c r="O53" s="1"/>
      <c r="P53" s="1"/>
      <c r="Q53" s="1"/>
    </row>
    <row r="54" spans="1:17" x14ac:dyDescent="0.3">
      <c r="B54" t="s">
        <v>148</v>
      </c>
      <c r="C54" t="s">
        <v>149</v>
      </c>
      <c r="D54" t="s">
        <v>150</v>
      </c>
      <c r="E54" t="s">
        <v>151</v>
      </c>
      <c r="F54" t="s">
        <v>152</v>
      </c>
      <c r="G54" t="s">
        <v>277</v>
      </c>
      <c r="L54" t="s">
        <v>148</v>
      </c>
      <c r="M54" t="s">
        <v>149</v>
      </c>
      <c r="N54" t="s">
        <v>150</v>
      </c>
      <c r="O54" t="s">
        <v>151</v>
      </c>
      <c r="P54" t="s">
        <v>152</v>
      </c>
      <c r="Q54" t="s">
        <v>277</v>
      </c>
    </row>
    <row r="55" spans="1:17" x14ac:dyDescent="0.3">
      <c r="A55" t="s">
        <v>278</v>
      </c>
      <c r="B55">
        <v>0</v>
      </c>
      <c r="C55">
        <v>1</v>
      </c>
      <c r="D55">
        <v>4</v>
      </c>
      <c r="E55">
        <v>1</v>
      </c>
      <c r="F55">
        <v>0</v>
      </c>
      <c r="G55">
        <v>6</v>
      </c>
      <c r="K55" t="s">
        <v>278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3">
      <c r="A56" t="s">
        <v>279</v>
      </c>
      <c r="B56">
        <v>19</v>
      </c>
      <c r="C56">
        <v>53</v>
      </c>
      <c r="D56">
        <v>40</v>
      </c>
      <c r="E56">
        <v>16</v>
      </c>
      <c r="F56">
        <v>8</v>
      </c>
      <c r="G56">
        <v>136</v>
      </c>
      <c r="K56" t="s">
        <v>279</v>
      </c>
      <c r="L56">
        <v>20</v>
      </c>
      <c r="M56">
        <v>53</v>
      </c>
      <c r="N56">
        <v>40</v>
      </c>
      <c r="O56">
        <v>15</v>
      </c>
      <c r="P56">
        <v>7</v>
      </c>
      <c r="Q56">
        <v>135</v>
      </c>
    </row>
    <row r="57" spans="1:17" x14ac:dyDescent="0.3">
      <c r="A57" t="s">
        <v>277</v>
      </c>
      <c r="B57">
        <v>19</v>
      </c>
      <c r="C57">
        <v>54</v>
      </c>
      <c r="D57">
        <v>44</v>
      </c>
      <c r="E57">
        <v>17</v>
      </c>
      <c r="F57">
        <v>8</v>
      </c>
      <c r="G57">
        <v>142</v>
      </c>
      <c r="K57" t="s">
        <v>277</v>
      </c>
      <c r="L57">
        <v>20</v>
      </c>
      <c r="M57">
        <v>53</v>
      </c>
      <c r="N57">
        <v>40</v>
      </c>
      <c r="O57">
        <v>15</v>
      </c>
      <c r="P57">
        <v>7</v>
      </c>
      <c r="Q57">
        <v>135</v>
      </c>
    </row>
    <row r="59" spans="1:17" x14ac:dyDescent="0.3">
      <c r="E59" t="s">
        <v>280</v>
      </c>
      <c r="F59" t="s">
        <v>168</v>
      </c>
      <c r="G59">
        <v>0.32715658156424404</v>
      </c>
      <c r="O59" t="s">
        <v>280</v>
      </c>
      <c r="P59" t="s">
        <v>168</v>
      </c>
      <c r="Q59" t="s">
        <v>321</v>
      </c>
    </row>
    <row r="61" spans="1:17" x14ac:dyDescent="0.3">
      <c r="A61" s="1" t="s">
        <v>317</v>
      </c>
      <c r="B61" s="1"/>
      <c r="C61" s="1"/>
      <c r="D61" s="1"/>
      <c r="E61" s="1"/>
      <c r="F61" s="1"/>
      <c r="G61" s="1"/>
      <c r="K61" s="1" t="s">
        <v>319</v>
      </c>
      <c r="L61" s="1"/>
      <c r="M61" s="1"/>
      <c r="N61" s="1"/>
      <c r="O61" s="1"/>
      <c r="P61" s="1"/>
      <c r="Q61" s="1"/>
    </row>
    <row r="62" spans="1:17" x14ac:dyDescent="0.3">
      <c r="B62" t="s">
        <v>148</v>
      </c>
      <c r="C62" t="s">
        <v>149</v>
      </c>
      <c r="D62" t="s">
        <v>150</v>
      </c>
      <c r="E62" t="s">
        <v>151</v>
      </c>
      <c r="F62" t="s">
        <v>152</v>
      </c>
      <c r="G62" t="s">
        <v>277</v>
      </c>
      <c r="L62" t="s">
        <v>148</v>
      </c>
      <c r="M62" t="s">
        <v>149</v>
      </c>
      <c r="N62" t="s">
        <v>150</v>
      </c>
      <c r="O62" t="s">
        <v>151</v>
      </c>
      <c r="P62" t="s">
        <v>152</v>
      </c>
      <c r="Q62" t="s">
        <v>277</v>
      </c>
    </row>
    <row r="63" spans="1:17" x14ac:dyDescent="0.3">
      <c r="A63" t="s">
        <v>278</v>
      </c>
      <c r="B63">
        <v>2</v>
      </c>
      <c r="C63">
        <v>3</v>
      </c>
      <c r="D63">
        <v>12</v>
      </c>
      <c r="E63">
        <v>5</v>
      </c>
      <c r="F63">
        <v>3</v>
      </c>
      <c r="G63">
        <v>25</v>
      </c>
      <c r="K63" t="s">
        <v>278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3">
      <c r="A64" t="s">
        <v>279</v>
      </c>
      <c r="B64">
        <v>17</v>
      </c>
      <c r="C64">
        <v>51</v>
      </c>
      <c r="D64">
        <v>32</v>
      </c>
      <c r="E64">
        <v>12</v>
      </c>
      <c r="F64">
        <v>5</v>
      </c>
      <c r="G64">
        <v>117</v>
      </c>
      <c r="K64" t="s">
        <v>279</v>
      </c>
      <c r="L64">
        <v>20</v>
      </c>
      <c r="M64">
        <v>53</v>
      </c>
      <c r="N64">
        <v>40</v>
      </c>
      <c r="O64">
        <v>15</v>
      </c>
      <c r="P64">
        <v>7</v>
      </c>
      <c r="Q64">
        <v>135</v>
      </c>
    </row>
    <row r="65" spans="1:17" x14ac:dyDescent="0.3">
      <c r="A65" t="s">
        <v>277</v>
      </c>
      <c r="B65">
        <v>19</v>
      </c>
      <c r="C65">
        <v>54</v>
      </c>
      <c r="D65">
        <v>44</v>
      </c>
      <c r="E65">
        <v>17</v>
      </c>
      <c r="F65">
        <v>8</v>
      </c>
      <c r="G65">
        <v>142</v>
      </c>
      <c r="K65" t="s">
        <v>277</v>
      </c>
      <c r="L65">
        <v>20</v>
      </c>
      <c r="M65">
        <v>53</v>
      </c>
      <c r="N65">
        <v>40</v>
      </c>
      <c r="O65">
        <v>15</v>
      </c>
      <c r="P65">
        <v>7</v>
      </c>
      <c r="Q65">
        <v>135</v>
      </c>
    </row>
    <row r="67" spans="1:17" x14ac:dyDescent="0.3">
      <c r="E67" t="s">
        <v>280</v>
      </c>
      <c r="F67" t="s">
        <v>168</v>
      </c>
      <c r="G67" s="1">
        <v>1.2768750481115155E-2</v>
      </c>
      <c r="O67" t="s">
        <v>280</v>
      </c>
      <c r="P67" t="s">
        <v>168</v>
      </c>
      <c r="Q67" t="s">
        <v>321</v>
      </c>
    </row>
    <row r="69" spans="1:17" x14ac:dyDescent="0.3">
      <c r="A69" s="1" t="s">
        <v>318</v>
      </c>
      <c r="B69" s="1"/>
      <c r="C69" s="1"/>
      <c r="D69" s="1"/>
      <c r="E69" s="1"/>
      <c r="F69" s="1"/>
      <c r="G69" s="1"/>
      <c r="K69" s="1" t="s">
        <v>316</v>
      </c>
      <c r="L69" s="1"/>
      <c r="M69" s="1"/>
      <c r="N69" s="1"/>
      <c r="O69" s="1"/>
      <c r="P69" s="1"/>
      <c r="Q69" s="1"/>
    </row>
    <row r="70" spans="1:17" x14ac:dyDescent="0.3">
      <c r="B70" t="s">
        <v>148</v>
      </c>
      <c r="C70" t="s">
        <v>149</v>
      </c>
      <c r="D70" t="s">
        <v>150</v>
      </c>
      <c r="E70" t="s">
        <v>151</v>
      </c>
      <c r="F70" t="s">
        <v>152</v>
      </c>
      <c r="G70" t="s">
        <v>277</v>
      </c>
      <c r="L70" t="s">
        <v>148</v>
      </c>
      <c r="M70" t="s">
        <v>149</v>
      </c>
      <c r="N70" t="s">
        <v>150</v>
      </c>
      <c r="O70" t="s">
        <v>151</v>
      </c>
      <c r="P70" t="s">
        <v>152</v>
      </c>
      <c r="Q70" t="s">
        <v>277</v>
      </c>
    </row>
    <row r="71" spans="1:17" x14ac:dyDescent="0.3">
      <c r="A71" t="s">
        <v>278</v>
      </c>
      <c r="B71">
        <v>2</v>
      </c>
      <c r="C71">
        <v>2</v>
      </c>
      <c r="D71">
        <v>11</v>
      </c>
      <c r="E71">
        <v>4</v>
      </c>
      <c r="F71">
        <v>4</v>
      </c>
      <c r="G71">
        <v>23</v>
      </c>
      <c r="K71" t="s">
        <v>278</v>
      </c>
      <c r="L71">
        <v>0</v>
      </c>
      <c r="M71">
        <v>0</v>
      </c>
      <c r="N71">
        <v>4</v>
      </c>
      <c r="O71">
        <v>2</v>
      </c>
      <c r="P71">
        <v>0</v>
      </c>
      <c r="Q71">
        <v>6</v>
      </c>
    </row>
    <row r="72" spans="1:17" x14ac:dyDescent="0.3">
      <c r="A72" t="s">
        <v>279</v>
      </c>
      <c r="B72">
        <v>17</v>
      </c>
      <c r="C72">
        <v>52</v>
      </c>
      <c r="D72">
        <v>33</v>
      </c>
      <c r="E72">
        <v>13</v>
      </c>
      <c r="F72">
        <v>4</v>
      </c>
      <c r="G72">
        <v>119</v>
      </c>
      <c r="K72" t="s">
        <v>279</v>
      </c>
      <c r="L72">
        <v>20</v>
      </c>
      <c r="M72">
        <v>53</v>
      </c>
      <c r="N72">
        <v>36</v>
      </c>
      <c r="O72">
        <v>13</v>
      </c>
      <c r="P72">
        <v>7</v>
      </c>
      <c r="Q72">
        <v>129</v>
      </c>
    </row>
    <row r="73" spans="1:17" x14ac:dyDescent="0.3">
      <c r="A73" t="s">
        <v>277</v>
      </c>
      <c r="B73">
        <v>19</v>
      </c>
      <c r="C73">
        <v>54</v>
      </c>
      <c r="D73">
        <v>44</v>
      </c>
      <c r="E73">
        <v>17</v>
      </c>
      <c r="F73">
        <v>8</v>
      </c>
      <c r="G73">
        <v>142</v>
      </c>
      <c r="K73" t="s">
        <v>277</v>
      </c>
      <c r="L73">
        <v>20</v>
      </c>
      <c r="M73">
        <v>53</v>
      </c>
      <c r="N73">
        <v>40</v>
      </c>
      <c r="O73">
        <v>15</v>
      </c>
      <c r="P73">
        <v>7</v>
      </c>
      <c r="Q73">
        <v>135</v>
      </c>
    </row>
    <row r="75" spans="1:17" x14ac:dyDescent="0.3">
      <c r="E75" t="s">
        <v>280</v>
      </c>
      <c r="F75" t="s">
        <v>168</v>
      </c>
      <c r="G75" s="1">
        <v>2.3326449887194332E-3</v>
      </c>
      <c r="O75" t="s">
        <v>280</v>
      </c>
      <c r="P75" t="s">
        <v>168</v>
      </c>
      <c r="Q75">
        <v>5.1446878245655067E-2</v>
      </c>
    </row>
    <row r="77" spans="1:17" x14ac:dyDescent="0.3">
      <c r="A77" s="1" t="s">
        <v>319</v>
      </c>
      <c r="B77" s="1"/>
      <c r="C77" s="1"/>
      <c r="D77" s="1"/>
      <c r="E77" s="1"/>
      <c r="F77" s="1"/>
      <c r="G77" s="1"/>
      <c r="K77" s="1" t="s">
        <v>325</v>
      </c>
      <c r="L77" s="1"/>
      <c r="M77" s="1"/>
      <c r="N77" s="1"/>
      <c r="O77" s="1"/>
      <c r="P77" s="1"/>
      <c r="Q77" s="1"/>
    </row>
    <row r="78" spans="1:17" x14ac:dyDescent="0.3">
      <c r="B78" t="s">
        <v>148</v>
      </c>
      <c r="C78" t="s">
        <v>149</v>
      </c>
      <c r="D78" t="s">
        <v>150</v>
      </c>
      <c r="E78" t="s">
        <v>151</v>
      </c>
      <c r="F78" t="s">
        <v>152</v>
      </c>
      <c r="G78" t="s">
        <v>277</v>
      </c>
      <c r="L78" t="s">
        <v>148</v>
      </c>
      <c r="M78" t="s">
        <v>149</v>
      </c>
      <c r="N78" t="s">
        <v>150</v>
      </c>
      <c r="O78" t="s">
        <v>151</v>
      </c>
      <c r="P78" t="s">
        <v>152</v>
      </c>
      <c r="Q78" t="s">
        <v>277</v>
      </c>
    </row>
    <row r="79" spans="1:17" x14ac:dyDescent="0.3">
      <c r="A79" t="s">
        <v>278</v>
      </c>
      <c r="B79">
        <v>0</v>
      </c>
      <c r="C79">
        <v>0</v>
      </c>
      <c r="D79">
        <v>1</v>
      </c>
      <c r="E79">
        <v>0</v>
      </c>
      <c r="F79">
        <v>0</v>
      </c>
      <c r="G79">
        <v>1</v>
      </c>
      <c r="K79" t="s">
        <v>278</v>
      </c>
      <c r="L79">
        <v>4</v>
      </c>
      <c r="M79">
        <v>3</v>
      </c>
      <c r="N79">
        <v>7</v>
      </c>
      <c r="O79">
        <v>2</v>
      </c>
      <c r="P79">
        <v>3</v>
      </c>
      <c r="Q79">
        <v>19</v>
      </c>
    </row>
    <row r="80" spans="1:17" x14ac:dyDescent="0.3">
      <c r="A80" t="s">
        <v>279</v>
      </c>
      <c r="B80">
        <v>19</v>
      </c>
      <c r="C80">
        <v>54</v>
      </c>
      <c r="D80">
        <v>43</v>
      </c>
      <c r="E80">
        <v>17</v>
      </c>
      <c r="F80">
        <v>8</v>
      </c>
      <c r="G80">
        <v>141</v>
      </c>
      <c r="K80" t="s">
        <v>279</v>
      </c>
      <c r="L80">
        <v>16</v>
      </c>
      <c r="M80">
        <v>50</v>
      </c>
      <c r="N80">
        <v>33</v>
      </c>
      <c r="O80">
        <v>13</v>
      </c>
      <c r="P80">
        <v>4</v>
      </c>
      <c r="Q80">
        <v>116</v>
      </c>
    </row>
    <row r="81" spans="1:17" x14ac:dyDescent="0.3">
      <c r="A81" t="s">
        <v>277</v>
      </c>
      <c r="B81">
        <v>19</v>
      </c>
      <c r="C81">
        <v>54</v>
      </c>
      <c r="D81">
        <v>44</v>
      </c>
      <c r="E81">
        <v>17</v>
      </c>
      <c r="F81">
        <v>8</v>
      </c>
      <c r="G81">
        <v>142</v>
      </c>
      <c r="K81" t="s">
        <v>277</v>
      </c>
      <c r="L81">
        <v>20</v>
      </c>
      <c r="M81">
        <v>53</v>
      </c>
      <c r="N81">
        <v>40</v>
      </c>
      <c r="O81">
        <v>15</v>
      </c>
      <c r="P81">
        <v>7</v>
      </c>
      <c r="Q81">
        <v>135</v>
      </c>
    </row>
    <row r="83" spans="1:17" x14ac:dyDescent="0.3">
      <c r="E83" t="s">
        <v>285</v>
      </c>
      <c r="F83" t="s">
        <v>168</v>
      </c>
      <c r="G83">
        <v>0.69115245560259186</v>
      </c>
      <c r="O83" t="s">
        <v>285</v>
      </c>
      <c r="P83" t="s">
        <v>168</v>
      </c>
      <c r="Q83">
        <v>6.4335747507259608E-2</v>
      </c>
    </row>
    <row r="85" spans="1:17" x14ac:dyDescent="0.3">
      <c r="A85" s="1" t="s">
        <v>320</v>
      </c>
      <c r="B85" s="1"/>
      <c r="C85" s="1"/>
      <c r="D85" s="1"/>
      <c r="E85" s="1"/>
      <c r="F85" s="1"/>
      <c r="G85" s="1"/>
      <c r="K85" s="1" t="s">
        <v>326</v>
      </c>
      <c r="L85" s="1"/>
      <c r="M85" s="1"/>
      <c r="N85" s="1"/>
      <c r="O85" s="1"/>
      <c r="P85" s="1"/>
      <c r="Q85" s="1"/>
    </row>
    <row r="86" spans="1:17" x14ac:dyDescent="0.3">
      <c r="B86" t="s">
        <v>148</v>
      </c>
      <c r="C86" t="s">
        <v>149</v>
      </c>
      <c r="D86" t="s">
        <v>150</v>
      </c>
      <c r="E86" t="s">
        <v>151</v>
      </c>
      <c r="F86" t="s">
        <v>152</v>
      </c>
      <c r="G86" t="s">
        <v>277</v>
      </c>
      <c r="L86" t="s">
        <v>148</v>
      </c>
      <c r="M86" t="s">
        <v>149</v>
      </c>
      <c r="N86" t="s">
        <v>150</v>
      </c>
      <c r="O86" t="s">
        <v>151</v>
      </c>
      <c r="P86" t="s">
        <v>152</v>
      </c>
      <c r="Q86" t="s">
        <v>277</v>
      </c>
    </row>
    <row r="87" spans="1:17" x14ac:dyDescent="0.3">
      <c r="A87" t="s">
        <v>278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K87" t="s">
        <v>278</v>
      </c>
      <c r="L87">
        <v>3</v>
      </c>
      <c r="M87">
        <v>5</v>
      </c>
      <c r="N87">
        <v>9</v>
      </c>
      <c r="O87">
        <v>1</v>
      </c>
      <c r="P87">
        <v>1</v>
      </c>
      <c r="Q87">
        <v>19</v>
      </c>
    </row>
    <row r="88" spans="1:17" x14ac:dyDescent="0.3">
      <c r="A88" t="s">
        <v>279</v>
      </c>
      <c r="B88">
        <v>19</v>
      </c>
      <c r="C88">
        <v>54</v>
      </c>
      <c r="D88">
        <v>44</v>
      </c>
      <c r="E88">
        <v>17</v>
      </c>
      <c r="F88">
        <v>8</v>
      </c>
      <c r="G88">
        <v>142</v>
      </c>
      <c r="K88" t="s">
        <v>279</v>
      </c>
      <c r="L88">
        <v>17</v>
      </c>
      <c r="M88">
        <v>48</v>
      </c>
      <c r="N88">
        <v>31</v>
      </c>
      <c r="O88">
        <v>14</v>
      </c>
      <c r="P88">
        <v>6</v>
      </c>
      <c r="Q88">
        <v>116</v>
      </c>
    </row>
    <row r="89" spans="1:17" x14ac:dyDescent="0.3">
      <c r="A89" t="s">
        <v>277</v>
      </c>
      <c r="B89">
        <v>19</v>
      </c>
      <c r="C89">
        <v>54</v>
      </c>
      <c r="D89">
        <v>44</v>
      </c>
      <c r="E89">
        <v>17</v>
      </c>
      <c r="F89">
        <v>8</v>
      </c>
      <c r="G89">
        <v>142</v>
      </c>
      <c r="K89" t="s">
        <v>277</v>
      </c>
      <c r="L89">
        <v>20</v>
      </c>
      <c r="M89">
        <v>53</v>
      </c>
      <c r="N89">
        <v>40</v>
      </c>
      <c r="O89">
        <v>15</v>
      </c>
      <c r="P89">
        <v>7</v>
      </c>
      <c r="Q89">
        <v>135</v>
      </c>
    </row>
    <row r="91" spans="1:17" x14ac:dyDescent="0.3">
      <c r="E91" t="s">
        <v>280</v>
      </c>
      <c r="F91" t="s">
        <v>168</v>
      </c>
      <c r="G91" t="s">
        <v>321</v>
      </c>
      <c r="O91" t="s">
        <v>280</v>
      </c>
      <c r="P91" t="s">
        <v>168</v>
      </c>
      <c r="Q91">
        <v>0.40778060131520599</v>
      </c>
    </row>
    <row r="93" spans="1:17" x14ac:dyDescent="0.3">
      <c r="A93" s="1" t="s">
        <v>322</v>
      </c>
      <c r="B93" s="1"/>
      <c r="C93" s="1"/>
      <c r="D93" s="1"/>
      <c r="E93" s="1"/>
      <c r="F93" s="1"/>
      <c r="G93" s="1"/>
      <c r="K93" s="1" t="s">
        <v>322</v>
      </c>
      <c r="L93" s="1"/>
      <c r="M93" s="1"/>
      <c r="N93" s="1"/>
      <c r="O93" s="1"/>
      <c r="P93" s="1"/>
      <c r="Q93" s="1"/>
    </row>
    <row r="94" spans="1:17" x14ac:dyDescent="0.3">
      <c r="B94" t="s">
        <v>148</v>
      </c>
      <c r="C94" t="s">
        <v>149</v>
      </c>
      <c r="D94" t="s">
        <v>150</v>
      </c>
      <c r="E94" t="s">
        <v>151</v>
      </c>
      <c r="F94" t="s">
        <v>152</v>
      </c>
      <c r="G94" t="s">
        <v>277</v>
      </c>
      <c r="L94" t="s">
        <v>148</v>
      </c>
      <c r="M94" t="s">
        <v>149</v>
      </c>
      <c r="N94" t="s">
        <v>150</v>
      </c>
      <c r="O94" t="s">
        <v>151</v>
      </c>
      <c r="P94" t="s">
        <v>152</v>
      </c>
      <c r="Q94" t="s">
        <v>277</v>
      </c>
    </row>
    <row r="95" spans="1:17" x14ac:dyDescent="0.3">
      <c r="A95" t="s">
        <v>278</v>
      </c>
      <c r="B95">
        <v>0</v>
      </c>
      <c r="C95">
        <v>3</v>
      </c>
      <c r="D95">
        <v>2</v>
      </c>
      <c r="E95">
        <v>1</v>
      </c>
      <c r="F95">
        <v>2</v>
      </c>
      <c r="G95">
        <v>8</v>
      </c>
      <c r="K95" t="s">
        <v>278</v>
      </c>
      <c r="L95">
        <v>1</v>
      </c>
      <c r="M95">
        <v>1</v>
      </c>
      <c r="N95">
        <v>4</v>
      </c>
      <c r="O95">
        <v>0</v>
      </c>
      <c r="P95">
        <v>2</v>
      </c>
      <c r="Q95">
        <v>8</v>
      </c>
    </row>
    <row r="96" spans="1:17" x14ac:dyDescent="0.3">
      <c r="A96" t="s">
        <v>279</v>
      </c>
      <c r="B96">
        <v>19</v>
      </c>
      <c r="C96">
        <v>51</v>
      </c>
      <c r="D96">
        <v>42</v>
      </c>
      <c r="E96">
        <v>16</v>
      </c>
      <c r="F96">
        <v>6</v>
      </c>
      <c r="G96">
        <v>134</v>
      </c>
      <c r="K96" t="s">
        <v>279</v>
      </c>
      <c r="L96">
        <v>19</v>
      </c>
      <c r="M96">
        <v>52</v>
      </c>
      <c r="N96">
        <v>36</v>
      </c>
      <c r="O96">
        <v>15</v>
      </c>
      <c r="P96">
        <v>5</v>
      </c>
      <c r="Q96">
        <v>127</v>
      </c>
    </row>
    <row r="97" spans="1:17" x14ac:dyDescent="0.3">
      <c r="A97" t="s">
        <v>277</v>
      </c>
      <c r="B97">
        <v>19</v>
      </c>
      <c r="C97">
        <v>54</v>
      </c>
      <c r="D97">
        <v>44</v>
      </c>
      <c r="E97">
        <v>17</v>
      </c>
      <c r="F97">
        <v>8</v>
      </c>
      <c r="G97">
        <v>142</v>
      </c>
      <c r="K97" t="s">
        <v>277</v>
      </c>
      <c r="L97">
        <v>20</v>
      </c>
      <c r="M97">
        <v>53</v>
      </c>
      <c r="N97">
        <v>40</v>
      </c>
      <c r="O97">
        <v>15</v>
      </c>
      <c r="P97">
        <v>7</v>
      </c>
      <c r="Q97">
        <v>135</v>
      </c>
    </row>
    <row r="99" spans="1:17" x14ac:dyDescent="0.3">
      <c r="E99" t="s">
        <v>280</v>
      </c>
      <c r="F99" t="s">
        <v>168</v>
      </c>
      <c r="G99">
        <v>0.14244360905474041</v>
      </c>
      <c r="O99" t="s">
        <v>280</v>
      </c>
      <c r="P99" t="s">
        <v>168</v>
      </c>
      <c r="Q99" s="1">
        <v>3.7866158142813397E-2</v>
      </c>
    </row>
    <row r="101" spans="1:17" x14ac:dyDescent="0.3">
      <c r="A101" s="1" t="s">
        <v>289</v>
      </c>
      <c r="B101" s="1"/>
      <c r="C101" s="1"/>
      <c r="D101" s="1"/>
      <c r="E101" s="1"/>
      <c r="F101" s="1"/>
      <c r="G101" s="1"/>
      <c r="K101" s="1" t="s">
        <v>327</v>
      </c>
      <c r="L101" s="1"/>
      <c r="M101" s="1"/>
      <c r="N101" s="1"/>
      <c r="O101" s="1"/>
      <c r="P101" s="1"/>
      <c r="Q101" s="1"/>
    </row>
    <row r="102" spans="1:17" x14ac:dyDescent="0.3">
      <c r="B102" t="s">
        <v>148</v>
      </c>
      <c r="C102" t="s">
        <v>149</v>
      </c>
      <c r="D102" t="s">
        <v>150</v>
      </c>
      <c r="E102" t="s">
        <v>151</v>
      </c>
      <c r="F102" t="s">
        <v>152</v>
      </c>
      <c r="G102" t="s">
        <v>277</v>
      </c>
      <c r="L102" t="s">
        <v>148</v>
      </c>
      <c r="M102" t="s">
        <v>149</v>
      </c>
      <c r="N102" t="s">
        <v>150</v>
      </c>
      <c r="O102" t="s">
        <v>151</v>
      </c>
      <c r="P102" t="s">
        <v>152</v>
      </c>
      <c r="Q102" t="s">
        <v>277</v>
      </c>
    </row>
    <row r="103" spans="1:17" x14ac:dyDescent="0.3">
      <c r="A103" t="s">
        <v>278</v>
      </c>
      <c r="B103">
        <v>1</v>
      </c>
      <c r="C103">
        <v>1</v>
      </c>
      <c r="D103">
        <v>4</v>
      </c>
      <c r="E103">
        <v>3</v>
      </c>
      <c r="F103">
        <v>1</v>
      </c>
      <c r="G103">
        <v>10</v>
      </c>
      <c r="K103" t="s">
        <v>278</v>
      </c>
      <c r="L103">
        <v>0</v>
      </c>
      <c r="M103">
        <v>3</v>
      </c>
      <c r="N103">
        <v>5</v>
      </c>
      <c r="O103">
        <v>3</v>
      </c>
      <c r="P103">
        <v>0</v>
      </c>
      <c r="Q103">
        <v>11</v>
      </c>
    </row>
    <row r="104" spans="1:17" x14ac:dyDescent="0.3">
      <c r="A104" t="s">
        <v>279</v>
      </c>
      <c r="B104">
        <v>18</v>
      </c>
      <c r="C104">
        <v>53</v>
      </c>
      <c r="D104">
        <v>40</v>
      </c>
      <c r="E104">
        <v>14</v>
      </c>
      <c r="F104">
        <v>7</v>
      </c>
      <c r="G104">
        <v>132</v>
      </c>
      <c r="K104" t="s">
        <v>279</v>
      </c>
      <c r="L104">
        <v>20</v>
      </c>
      <c r="M104">
        <v>50</v>
      </c>
      <c r="N104">
        <v>35</v>
      </c>
      <c r="O104">
        <v>12</v>
      </c>
      <c r="P104">
        <v>7</v>
      </c>
      <c r="Q104">
        <v>124</v>
      </c>
    </row>
    <row r="105" spans="1:17" x14ac:dyDescent="0.3">
      <c r="A105" t="s">
        <v>277</v>
      </c>
      <c r="B105">
        <v>19</v>
      </c>
      <c r="C105">
        <v>54</v>
      </c>
      <c r="D105">
        <v>44</v>
      </c>
      <c r="E105">
        <v>17</v>
      </c>
      <c r="F105">
        <v>8</v>
      </c>
      <c r="G105">
        <v>142</v>
      </c>
      <c r="K105" t="s">
        <v>277</v>
      </c>
      <c r="L105">
        <v>20</v>
      </c>
      <c r="M105">
        <v>53</v>
      </c>
      <c r="N105">
        <v>40</v>
      </c>
      <c r="O105">
        <v>15</v>
      </c>
      <c r="P105">
        <v>7</v>
      </c>
      <c r="Q105">
        <v>135</v>
      </c>
    </row>
    <row r="107" spans="1:17" x14ac:dyDescent="0.3">
      <c r="E107" t="s">
        <v>280</v>
      </c>
      <c r="F107" t="s">
        <v>168</v>
      </c>
      <c r="G107">
        <v>0.20823251591516501</v>
      </c>
      <c r="O107" t="s">
        <v>280</v>
      </c>
      <c r="P107" t="s">
        <v>168</v>
      </c>
      <c r="Q107">
        <v>0.15493188363789365</v>
      </c>
    </row>
    <row r="109" spans="1:17" x14ac:dyDescent="0.3">
      <c r="A109" s="1" t="s">
        <v>323</v>
      </c>
      <c r="B109" s="1"/>
      <c r="C109" s="1"/>
      <c r="D109" s="1"/>
      <c r="E109" s="1"/>
      <c r="F109" s="1"/>
      <c r="G109" s="1"/>
      <c r="K109" s="1" t="s">
        <v>323</v>
      </c>
      <c r="L109" s="1"/>
      <c r="M109" s="1"/>
      <c r="N109" s="1"/>
      <c r="O109" s="1"/>
      <c r="P109" s="1"/>
      <c r="Q109" s="1"/>
    </row>
    <row r="110" spans="1:17" x14ac:dyDescent="0.3">
      <c r="B110" t="s">
        <v>148</v>
      </c>
      <c r="C110" t="s">
        <v>149</v>
      </c>
      <c r="D110" t="s">
        <v>150</v>
      </c>
      <c r="E110" t="s">
        <v>151</v>
      </c>
      <c r="F110" t="s">
        <v>152</v>
      </c>
      <c r="G110" t="s">
        <v>277</v>
      </c>
      <c r="L110" t="s">
        <v>148</v>
      </c>
      <c r="M110" t="s">
        <v>149</v>
      </c>
      <c r="N110" t="s">
        <v>150</v>
      </c>
      <c r="O110" t="s">
        <v>151</v>
      </c>
      <c r="P110" t="s">
        <v>152</v>
      </c>
      <c r="Q110" t="s">
        <v>277</v>
      </c>
    </row>
    <row r="111" spans="1:17" x14ac:dyDescent="0.3">
      <c r="A111" t="s">
        <v>278</v>
      </c>
      <c r="B111">
        <v>0</v>
      </c>
      <c r="C111">
        <v>4</v>
      </c>
      <c r="D111">
        <v>1</v>
      </c>
      <c r="E111">
        <v>2</v>
      </c>
      <c r="F111">
        <v>0</v>
      </c>
      <c r="G111">
        <v>7</v>
      </c>
      <c r="K111" t="s">
        <v>278</v>
      </c>
      <c r="L111">
        <v>0</v>
      </c>
      <c r="M111">
        <v>1</v>
      </c>
      <c r="N111">
        <v>1</v>
      </c>
      <c r="O111">
        <v>1</v>
      </c>
      <c r="P111">
        <v>0</v>
      </c>
      <c r="Q111">
        <v>3</v>
      </c>
    </row>
    <row r="112" spans="1:17" x14ac:dyDescent="0.3">
      <c r="A112" t="s">
        <v>279</v>
      </c>
      <c r="B112">
        <v>19</v>
      </c>
      <c r="C112">
        <v>50</v>
      </c>
      <c r="D112">
        <v>43</v>
      </c>
      <c r="E112">
        <v>15</v>
      </c>
      <c r="F112">
        <v>8</v>
      </c>
      <c r="G112">
        <v>135</v>
      </c>
      <c r="K112" t="s">
        <v>279</v>
      </c>
      <c r="L112">
        <v>20</v>
      </c>
      <c r="M112">
        <v>52</v>
      </c>
      <c r="N112">
        <v>39</v>
      </c>
      <c r="O112">
        <v>14</v>
      </c>
      <c r="P112">
        <v>7</v>
      </c>
      <c r="Q112">
        <v>132</v>
      </c>
    </row>
    <row r="113" spans="1:17" x14ac:dyDescent="0.3">
      <c r="A113" t="s">
        <v>277</v>
      </c>
      <c r="B113">
        <v>19</v>
      </c>
      <c r="C113">
        <v>54</v>
      </c>
      <c r="D113">
        <v>44</v>
      </c>
      <c r="E113">
        <v>17</v>
      </c>
      <c r="F113">
        <v>8</v>
      </c>
      <c r="G113">
        <v>142</v>
      </c>
      <c r="K113" t="s">
        <v>277</v>
      </c>
      <c r="L113">
        <v>20</v>
      </c>
      <c r="M113">
        <v>53</v>
      </c>
      <c r="N113">
        <v>40</v>
      </c>
      <c r="O113">
        <v>15</v>
      </c>
      <c r="P113">
        <v>7</v>
      </c>
      <c r="Q113">
        <v>135</v>
      </c>
    </row>
    <row r="115" spans="1:17" x14ac:dyDescent="0.3">
      <c r="E115" t="s">
        <v>280</v>
      </c>
      <c r="F115" t="s">
        <v>168</v>
      </c>
      <c r="G115">
        <v>0.34673844476334476</v>
      </c>
      <c r="O115" t="s">
        <v>280</v>
      </c>
      <c r="P115" t="s">
        <v>168</v>
      </c>
      <c r="Q115">
        <v>0.73227851370435615</v>
      </c>
    </row>
  </sheetData>
  <sheetProtection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A1E-C527-4226-8DAB-10E56C7D1208}">
  <dimension ref="A1:GB158"/>
  <sheetViews>
    <sheetView tabSelected="1" workbookViewId="0">
      <pane ySplit="1" topLeftCell="A44" activePane="bottomLeft" state="frozen"/>
      <selection pane="bottomLeft" activeCell="E160" sqref="E160"/>
    </sheetView>
  </sheetViews>
  <sheetFormatPr defaultRowHeight="14.4" x14ac:dyDescent="0.3"/>
  <sheetData>
    <row r="1" spans="1:184" x14ac:dyDescent="0.3">
      <c r="A1" s="31" t="s">
        <v>338</v>
      </c>
      <c r="B1" s="32" t="s">
        <v>339</v>
      </c>
      <c r="C1" s="32" t="s">
        <v>340</v>
      </c>
      <c r="D1" s="32" t="s">
        <v>341</v>
      </c>
      <c r="E1" s="32" t="s">
        <v>342</v>
      </c>
      <c r="F1" t="s">
        <v>343</v>
      </c>
      <c r="G1" t="s">
        <v>344</v>
      </c>
      <c r="H1" t="s">
        <v>345</v>
      </c>
      <c r="I1" t="s">
        <v>346</v>
      </c>
      <c r="J1" t="s">
        <v>347</v>
      </c>
      <c r="K1" t="s">
        <v>348</v>
      </c>
      <c r="L1" t="s">
        <v>349</v>
      </c>
      <c r="M1" t="s">
        <v>350</v>
      </c>
      <c r="N1" t="s">
        <v>351</v>
      </c>
      <c r="O1" t="s">
        <v>352</v>
      </c>
      <c r="P1" t="s">
        <v>353</v>
      </c>
      <c r="Q1" t="s">
        <v>354</v>
      </c>
      <c r="R1" t="s">
        <v>355</v>
      </c>
      <c r="S1" t="s">
        <v>356</v>
      </c>
      <c r="T1" t="s">
        <v>357</v>
      </c>
      <c r="U1" t="s">
        <v>358</v>
      </c>
      <c r="V1" t="s">
        <v>359</v>
      </c>
      <c r="W1" t="s">
        <v>360</v>
      </c>
      <c r="X1" t="s">
        <v>361</v>
      </c>
      <c r="Y1" t="s">
        <v>362</v>
      </c>
      <c r="Z1" t="s">
        <v>363</v>
      </c>
      <c r="AA1" t="s">
        <v>364</v>
      </c>
      <c r="AB1" t="s">
        <v>365</v>
      </c>
      <c r="AC1" t="s">
        <v>366</v>
      </c>
      <c r="AD1" t="s">
        <v>367</v>
      </c>
      <c r="AE1" t="s">
        <v>368</v>
      </c>
      <c r="AF1" t="s">
        <v>369</v>
      </c>
      <c r="AG1" t="s">
        <v>370</v>
      </c>
      <c r="AH1" t="s">
        <v>371</v>
      </c>
      <c r="AI1" t="s">
        <v>372</v>
      </c>
      <c r="AJ1" t="s">
        <v>373</v>
      </c>
      <c r="AK1" t="s">
        <v>374</v>
      </c>
      <c r="AL1" t="s">
        <v>375</v>
      </c>
      <c r="AM1" t="s">
        <v>376</v>
      </c>
      <c r="AN1" t="s">
        <v>377</v>
      </c>
      <c r="AO1" t="s">
        <v>378</v>
      </c>
      <c r="AP1" t="s">
        <v>379</v>
      </c>
      <c r="AQ1" t="s">
        <v>380</v>
      </c>
      <c r="AR1" t="s">
        <v>381</v>
      </c>
      <c r="AS1" t="s">
        <v>382</v>
      </c>
      <c r="AT1" t="s">
        <v>383</v>
      </c>
      <c r="AU1" t="s">
        <v>384</v>
      </c>
      <c r="AV1" t="s">
        <v>385</v>
      </c>
      <c r="AW1" t="s">
        <v>386</v>
      </c>
      <c r="AX1" t="s">
        <v>387</v>
      </c>
      <c r="AY1" t="s">
        <v>388</v>
      </c>
      <c r="AZ1" s="33" t="s">
        <v>389</v>
      </c>
      <c r="BA1" t="s">
        <v>390</v>
      </c>
      <c r="BB1" t="s">
        <v>391</v>
      </c>
      <c r="BC1" t="s">
        <v>392</v>
      </c>
      <c r="BD1" t="s">
        <v>393</v>
      </c>
      <c r="BE1" t="s">
        <v>394</v>
      </c>
      <c r="BF1" t="s">
        <v>395</v>
      </c>
      <c r="BG1" t="s">
        <v>396</v>
      </c>
      <c r="BH1" t="s">
        <v>397</v>
      </c>
      <c r="BI1" s="34" t="s">
        <v>398</v>
      </c>
      <c r="BJ1" s="34" t="s">
        <v>399</v>
      </c>
      <c r="BK1" s="34" t="s">
        <v>400</v>
      </c>
      <c r="BL1" s="34" t="s">
        <v>401</v>
      </c>
      <c r="BM1" s="33" t="s">
        <v>402</v>
      </c>
      <c r="BN1" s="33" t="s">
        <v>403</v>
      </c>
      <c r="BO1" s="33" t="s">
        <v>404</v>
      </c>
      <c r="BP1" s="33" t="s">
        <v>405</v>
      </c>
      <c r="BQ1" s="33" t="s">
        <v>406</v>
      </c>
      <c r="BR1" s="33" t="s">
        <v>407</v>
      </c>
      <c r="BS1" s="33" t="s">
        <v>408</v>
      </c>
      <c r="BT1" s="33" t="s">
        <v>409</v>
      </c>
      <c r="BU1" s="33" t="s">
        <v>410</v>
      </c>
      <c r="BV1" s="33" t="s">
        <v>411</v>
      </c>
      <c r="BW1" s="33" t="s">
        <v>412</v>
      </c>
      <c r="BX1" s="33" t="s">
        <v>413</v>
      </c>
      <c r="BY1" s="33" t="s">
        <v>414</v>
      </c>
      <c r="BZ1" s="33" t="s">
        <v>415</v>
      </c>
      <c r="CA1" s="33" t="s">
        <v>416</v>
      </c>
      <c r="CB1" s="33" t="s">
        <v>417</v>
      </c>
      <c r="CC1" s="33" t="s">
        <v>418</v>
      </c>
      <c r="CD1" s="33" t="s">
        <v>419</v>
      </c>
      <c r="CE1" s="33" t="s">
        <v>420</v>
      </c>
      <c r="CF1" s="33" t="s">
        <v>421</v>
      </c>
      <c r="CG1" s="33" t="s">
        <v>422</v>
      </c>
      <c r="CH1" s="33" t="s">
        <v>423</v>
      </c>
      <c r="CI1" s="33" t="s">
        <v>424</v>
      </c>
      <c r="CJ1" s="33" t="s">
        <v>425</v>
      </c>
      <c r="CK1" s="33" t="s">
        <v>426</v>
      </c>
      <c r="CL1" s="33" t="s">
        <v>427</v>
      </c>
      <c r="CM1" s="33" t="s">
        <v>428</v>
      </c>
      <c r="CN1" s="33" t="s">
        <v>429</v>
      </c>
      <c r="CO1" s="33" t="s">
        <v>430</v>
      </c>
      <c r="CP1" s="33" t="s">
        <v>431</v>
      </c>
      <c r="CQ1" s="33" t="s">
        <v>432</v>
      </c>
      <c r="CR1" s="33" t="s">
        <v>433</v>
      </c>
      <c r="CS1" s="33" t="s">
        <v>226</v>
      </c>
      <c r="CT1" t="s">
        <v>227</v>
      </c>
      <c r="CU1" t="s">
        <v>228</v>
      </c>
      <c r="CV1" t="s">
        <v>229</v>
      </c>
      <c r="CW1" t="s">
        <v>230</v>
      </c>
      <c r="CX1" t="s">
        <v>231</v>
      </c>
      <c r="CY1" t="s">
        <v>232</v>
      </c>
      <c r="CZ1" t="s">
        <v>233</v>
      </c>
      <c r="DA1" t="s">
        <v>234</v>
      </c>
      <c r="DB1" t="s">
        <v>235</v>
      </c>
      <c r="DC1" s="33" t="s">
        <v>434</v>
      </c>
      <c r="DD1" s="33" t="s">
        <v>435</v>
      </c>
      <c r="DE1" s="33" t="s">
        <v>436</v>
      </c>
      <c r="DF1" s="33" t="s">
        <v>437</v>
      </c>
      <c r="DG1" s="33" t="s">
        <v>438</v>
      </c>
      <c r="DH1" s="33" t="s">
        <v>439</v>
      </c>
      <c r="DI1" s="33" t="s">
        <v>440</v>
      </c>
      <c r="DJ1" s="33" t="s">
        <v>441</v>
      </c>
      <c r="DK1" s="33" t="s">
        <v>442</v>
      </c>
      <c r="DL1" s="33" t="s">
        <v>443</v>
      </c>
      <c r="DM1" s="33" t="s">
        <v>444</v>
      </c>
      <c r="DN1" s="33" t="s">
        <v>445</v>
      </c>
      <c r="DO1" s="33" t="s">
        <v>446</v>
      </c>
      <c r="DP1" s="33" t="s">
        <v>447</v>
      </c>
      <c r="DQ1" s="33" t="s">
        <v>448</v>
      </c>
      <c r="DR1" s="33" t="s">
        <v>449</v>
      </c>
      <c r="DS1" s="33" t="s">
        <v>450</v>
      </c>
      <c r="DT1" s="33" t="s">
        <v>451</v>
      </c>
      <c r="DU1" s="33" t="s">
        <v>452</v>
      </c>
      <c r="DV1" s="33" t="s">
        <v>453</v>
      </c>
      <c r="DW1" s="33" t="s">
        <v>454</v>
      </c>
      <c r="DX1" s="33" t="s">
        <v>455</v>
      </c>
      <c r="DY1" s="33" t="s">
        <v>456</v>
      </c>
      <c r="DZ1" s="33" t="s">
        <v>457</v>
      </c>
      <c r="EA1" s="33" t="s">
        <v>458</v>
      </c>
      <c r="EB1" s="33" t="s">
        <v>459</v>
      </c>
      <c r="EC1" s="33" t="s">
        <v>460</v>
      </c>
      <c r="ED1" s="33" t="s">
        <v>461</v>
      </c>
      <c r="EE1" s="33" t="s">
        <v>462</v>
      </c>
      <c r="EF1" s="33" t="s">
        <v>463</v>
      </c>
      <c r="EG1" s="33" t="s">
        <v>464</v>
      </c>
      <c r="EH1" s="33" t="s">
        <v>465</v>
      </c>
      <c r="EI1" s="33" t="s">
        <v>466</v>
      </c>
      <c r="EJ1" s="33" t="s">
        <v>467</v>
      </c>
      <c r="EK1" s="33" t="s">
        <v>468</v>
      </c>
      <c r="EL1" s="33" t="s">
        <v>469</v>
      </c>
      <c r="EM1" s="33" t="s">
        <v>470</v>
      </c>
      <c r="EN1" s="33" t="s">
        <v>471</v>
      </c>
      <c r="EO1" s="33" t="s">
        <v>472</v>
      </c>
      <c r="EP1" s="33" t="s">
        <v>473</v>
      </c>
      <c r="EQ1" s="33" t="s">
        <v>474</v>
      </c>
      <c r="ER1" s="33" t="s">
        <v>475</v>
      </c>
      <c r="ES1" s="33" t="s">
        <v>476</v>
      </c>
      <c r="ET1" s="33" t="s">
        <v>477</v>
      </c>
      <c r="EU1" s="33" t="s">
        <v>478</v>
      </c>
      <c r="EV1" s="33" t="s">
        <v>479</v>
      </c>
      <c r="EW1" s="33" t="s">
        <v>480</v>
      </c>
      <c r="EX1" s="33" t="s">
        <v>481</v>
      </c>
      <c r="EY1" s="33" t="s">
        <v>482</v>
      </c>
      <c r="EZ1" s="33" t="s">
        <v>483</v>
      </c>
      <c r="FA1" s="33" t="s">
        <v>484</v>
      </c>
      <c r="FB1" s="33" t="s">
        <v>485</v>
      </c>
      <c r="FC1" s="33" t="s">
        <v>486</v>
      </c>
      <c r="FD1" s="33" t="s">
        <v>487</v>
      </c>
      <c r="FE1" s="33" t="s">
        <v>488</v>
      </c>
      <c r="FF1" s="33" t="s">
        <v>489</v>
      </c>
      <c r="FG1" s="33" t="s">
        <v>490</v>
      </c>
      <c r="FH1" s="33" t="s">
        <v>491</v>
      </c>
      <c r="FI1" s="33" t="s">
        <v>492</v>
      </c>
      <c r="FJ1" s="33" t="s">
        <v>493</v>
      </c>
      <c r="FK1" s="33" t="s">
        <v>494</v>
      </c>
      <c r="FL1" s="33" t="s">
        <v>495</v>
      </c>
      <c r="FM1" s="33" t="s">
        <v>496</v>
      </c>
      <c r="FN1" s="33" t="s">
        <v>497</v>
      </c>
      <c r="FO1" s="33" t="s">
        <v>498</v>
      </c>
      <c r="FP1" s="33" t="s">
        <v>499</v>
      </c>
      <c r="FQ1" s="33" t="s">
        <v>500</v>
      </c>
      <c r="FR1" s="33" t="s">
        <v>501</v>
      </c>
      <c r="FS1" s="33" t="s">
        <v>502</v>
      </c>
      <c r="FT1" s="33" t="s">
        <v>503</v>
      </c>
      <c r="FU1" s="33" t="s">
        <v>504</v>
      </c>
      <c r="FV1" s="33" t="s">
        <v>505</v>
      </c>
      <c r="FW1" s="33" t="s">
        <v>506</v>
      </c>
      <c r="FX1" s="33" t="s">
        <v>507</v>
      </c>
      <c r="FY1" s="33" t="s">
        <v>508</v>
      </c>
      <c r="FZ1" s="33" t="s">
        <v>509</v>
      </c>
      <c r="GA1" s="33" t="s">
        <v>510</v>
      </c>
      <c r="GB1" s="33" t="s">
        <v>511</v>
      </c>
    </row>
    <row r="2" spans="1:184" x14ac:dyDescent="0.3">
      <c r="A2" s="35">
        <v>1</v>
      </c>
      <c r="B2" s="38" t="s">
        <v>147</v>
      </c>
      <c r="C2" s="38" t="s">
        <v>160</v>
      </c>
      <c r="D2" s="38" t="s">
        <v>149</v>
      </c>
      <c r="E2" t="s">
        <v>171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</v>
      </c>
      <c r="BG2">
        <v>0</v>
      </c>
      <c r="BH2">
        <v>0</v>
      </c>
      <c r="BI2">
        <v>0</v>
      </c>
      <c r="BJ2">
        <v>1</v>
      </c>
      <c r="BK2">
        <v>0</v>
      </c>
      <c r="BL2">
        <v>0</v>
      </c>
      <c r="BM2">
        <v>0</v>
      </c>
      <c r="BN2">
        <v>1</v>
      </c>
      <c r="BO2">
        <v>0</v>
      </c>
      <c r="BP2">
        <v>0</v>
      </c>
      <c r="BQ2">
        <v>0</v>
      </c>
      <c r="BR2">
        <v>0</v>
      </c>
      <c r="BS2">
        <v>0</v>
      </c>
      <c r="BT2">
        <v>1</v>
      </c>
      <c r="BU2">
        <v>1</v>
      </c>
      <c r="BV2">
        <v>0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</v>
      </c>
      <c r="CS2">
        <v>4</v>
      </c>
      <c r="CT2">
        <v>4</v>
      </c>
      <c r="CU2">
        <v>2</v>
      </c>
      <c r="CV2">
        <v>2</v>
      </c>
      <c r="CW2">
        <v>4</v>
      </c>
      <c r="CX2">
        <v>4</v>
      </c>
      <c r="CY2">
        <v>3</v>
      </c>
      <c r="CZ2">
        <v>2</v>
      </c>
      <c r="DA2">
        <v>2</v>
      </c>
      <c r="DB2">
        <v>2</v>
      </c>
      <c r="DC2">
        <v>1</v>
      </c>
      <c r="DD2">
        <v>1</v>
      </c>
      <c r="DE2">
        <v>1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1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1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1</v>
      </c>
      <c r="EG2">
        <v>0</v>
      </c>
      <c r="EH2">
        <v>0</v>
      </c>
      <c r="EI2">
        <v>0</v>
      </c>
      <c r="EJ2">
        <v>0</v>
      </c>
      <c r="EK2">
        <v>1</v>
      </c>
      <c r="EL2">
        <v>0</v>
      </c>
      <c r="EM2">
        <v>0</v>
      </c>
      <c r="EN2">
        <v>1</v>
      </c>
      <c r="EO2">
        <v>0</v>
      </c>
      <c r="EP2">
        <v>0</v>
      </c>
      <c r="EQ2">
        <v>1</v>
      </c>
      <c r="ER2">
        <v>0</v>
      </c>
      <c r="ES2">
        <v>0</v>
      </c>
      <c r="ET2">
        <v>1</v>
      </c>
      <c r="EU2">
        <v>0</v>
      </c>
      <c r="EV2">
        <v>0</v>
      </c>
      <c r="EW2">
        <v>1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1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1</v>
      </c>
      <c r="GA2">
        <v>0</v>
      </c>
      <c r="GB2">
        <v>0</v>
      </c>
    </row>
    <row r="3" spans="1:184" x14ac:dyDescent="0.3">
      <c r="A3" s="35">
        <v>2</v>
      </c>
      <c r="B3" s="38" t="s">
        <v>147</v>
      </c>
      <c r="C3" s="38" t="s">
        <v>160</v>
      </c>
      <c r="D3" s="38" t="s">
        <v>149</v>
      </c>
      <c r="E3" t="s">
        <v>172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1</v>
      </c>
      <c r="BU3">
        <v>0</v>
      </c>
      <c r="BV3">
        <v>0</v>
      </c>
      <c r="BW3">
        <v>0</v>
      </c>
      <c r="BX3">
        <v>1</v>
      </c>
      <c r="BY3">
        <v>0</v>
      </c>
      <c r="BZ3">
        <v>0</v>
      </c>
      <c r="CA3">
        <v>0</v>
      </c>
      <c r="CB3">
        <v>1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</v>
      </c>
      <c r="CS3">
        <v>1</v>
      </c>
      <c r="CT3">
        <v>2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0</v>
      </c>
      <c r="DE3">
        <v>1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>
        <v>1</v>
      </c>
      <c r="DO3">
        <v>0</v>
      </c>
      <c r="DP3">
        <v>1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1</v>
      </c>
      <c r="ED3">
        <v>0</v>
      </c>
      <c r="EE3">
        <v>0</v>
      </c>
      <c r="EF3">
        <v>0</v>
      </c>
      <c r="EG3">
        <v>1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1</v>
      </c>
      <c r="ER3">
        <v>0</v>
      </c>
      <c r="ES3">
        <v>0</v>
      </c>
      <c r="ET3">
        <v>1</v>
      </c>
      <c r="EU3">
        <v>0</v>
      </c>
      <c r="EV3">
        <v>0</v>
      </c>
      <c r="EW3">
        <v>1</v>
      </c>
      <c r="EX3">
        <v>1</v>
      </c>
      <c r="EY3">
        <v>0</v>
      </c>
      <c r="EZ3">
        <v>1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1</v>
      </c>
      <c r="GA3">
        <v>0</v>
      </c>
      <c r="GB3">
        <v>0</v>
      </c>
    </row>
    <row r="4" spans="1:184" x14ac:dyDescent="0.3">
      <c r="A4" s="35">
        <v>3</v>
      </c>
      <c r="B4" s="38" t="s">
        <v>147</v>
      </c>
      <c r="C4" s="38" t="s">
        <v>159</v>
      </c>
      <c r="D4" s="38" t="s">
        <v>149</v>
      </c>
      <c r="E4" t="s">
        <v>173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</v>
      </c>
      <c r="AY4">
        <v>1</v>
      </c>
      <c r="AZ4">
        <v>1</v>
      </c>
      <c r="BA4">
        <v>0</v>
      </c>
      <c r="BB4">
        <v>0</v>
      </c>
      <c r="BC4">
        <v>0</v>
      </c>
      <c r="BD4">
        <v>0</v>
      </c>
      <c r="BE4">
        <v>1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0</v>
      </c>
      <c r="BN4">
        <v>0</v>
      </c>
      <c r="BO4">
        <v>0</v>
      </c>
      <c r="BP4">
        <v>1</v>
      </c>
      <c r="BQ4">
        <v>1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1</v>
      </c>
      <c r="CC4">
        <v>1</v>
      </c>
      <c r="CD4">
        <v>0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0</v>
      </c>
      <c r="CS4">
        <v>5</v>
      </c>
      <c r="CT4">
        <v>3</v>
      </c>
      <c r="CU4">
        <v>1</v>
      </c>
      <c r="CV4">
        <v>5</v>
      </c>
      <c r="CW4">
        <v>5</v>
      </c>
      <c r="CX4">
        <v>3</v>
      </c>
      <c r="CY4">
        <v>5</v>
      </c>
      <c r="CZ4">
        <v>5</v>
      </c>
      <c r="DA4">
        <v>5</v>
      </c>
      <c r="DB4">
        <v>5</v>
      </c>
      <c r="DC4">
        <v>0</v>
      </c>
      <c r="DD4">
        <v>0</v>
      </c>
      <c r="DE4">
        <v>0</v>
      </c>
      <c r="DF4">
        <v>0</v>
      </c>
      <c r="DG4">
        <v>1</v>
      </c>
      <c r="DH4">
        <v>1</v>
      </c>
      <c r="DI4">
        <v>1</v>
      </c>
      <c r="DJ4">
        <v>0</v>
      </c>
      <c r="DK4">
        <v>0</v>
      </c>
      <c r="DL4">
        <v>0</v>
      </c>
      <c r="DM4">
        <v>0</v>
      </c>
      <c r="DN4">
        <v>1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1</v>
      </c>
      <c r="ED4">
        <v>0</v>
      </c>
      <c r="EE4">
        <v>0</v>
      </c>
      <c r="EF4">
        <v>0</v>
      </c>
      <c r="EG4">
        <v>0</v>
      </c>
      <c r="EH4">
        <v>1</v>
      </c>
      <c r="EI4">
        <v>0</v>
      </c>
      <c r="EJ4">
        <v>0</v>
      </c>
      <c r="EK4">
        <v>1</v>
      </c>
      <c r="EL4">
        <v>0</v>
      </c>
      <c r="EM4">
        <v>0</v>
      </c>
      <c r="EN4">
        <v>1</v>
      </c>
      <c r="EO4">
        <v>0</v>
      </c>
      <c r="EP4">
        <v>0</v>
      </c>
      <c r="EQ4">
        <v>1</v>
      </c>
      <c r="ER4">
        <v>0</v>
      </c>
      <c r="ES4">
        <v>0</v>
      </c>
      <c r="ET4">
        <v>1</v>
      </c>
      <c r="EU4">
        <v>0</v>
      </c>
      <c r="EV4">
        <v>0</v>
      </c>
      <c r="EW4">
        <v>1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1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1</v>
      </c>
      <c r="GA4">
        <v>0</v>
      </c>
      <c r="GB4">
        <v>0</v>
      </c>
    </row>
    <row r="5" spans="1:184" x14ac:dyDescent="0.3">
      <c r="A5" s="35">
        <v>4</v>
      </c>
      <c r="B5" s="38" t="s">
        <v>147</v>
      </c>
      <c r="C5" s="38" t="s">
        <v>159</v>
      </c>
      <c r="D5" s="38" t="s">
        <v>150</v>
      </c>
      <c r="E5" t="s">
        <v>170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1</v>
      </c>
      <c r="BF5">
        <v>1</v>
      </c>
      <c r="BG5">
        <v>0</v>
      </c>
      <c r="BH5">
        <v>0</v>
      </c>
      <c r="BI5">
        <v>1</v>
      </c>
      <c r="BJ5">
        <v>1</v>
      </c>
      <c r="BK5">
        <v>0</v>
      </c>
      <c r="BL5">
        <v>0</v>
      </c>
      <c r="BM5">
        <v>0</v>
      </c>
      <c r="BN5">
        <v>1</v>
      </c>
      <c r="BO5">
        <v>0</v>
      </c>
      <c r="BP5">
        <v>0</v>
      </c>
      <c r="BQ5">
        <v>1</v>
      </c>
      <c r="BR5">
        <v>1</v>
      </c>
      <c r="BS5">
        <v>0</v>
      </c>
      <c r="BT5">
        <v>0</v>
      </c>
      <c r="BU5">
        <v>1</v>
      </c>
      <c r="BV5">
        <v>1</v>
      </c>
      <c r="BW5">
        <v>0</v>
      </c>
      <c r="BX5">
        <v>0</v>
      </c>
      <c r="BY5">
        <v>1</v>
      </c>
      <c r="BZ5">
        <v>1</v>
      </c>
      <c r="CA5">
        <v>0</v>
      </c>
      <c r="CB5">
        <v>0</v>
      </c>
      <c r="CC5">
        <v>0</v>
      </c>
      <c r="CD5">
        <v>1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0</v>
      </c>
      <c r="CP5">
        <v>1</v>
      </c>
      <c r="CQ5">
        <v>0</v>
      </c>
      <c r="CR5">
        <v>0</v>
      </c>
      <c r="CS5">
        <v>4</v>
      </c>
      <c r="CT5">
        <v>5</v>
      </c>
      <c r="CU5">
        <v>5</v>
      </c>
      <c r="CV5">
        <v>4</v>
      </c>
      <c r="CW5">
        <v>3</v>
      </c>
      <c r="CX5">
        <v>4</v>
      </c>
      <c r="CY5">
        <v>2</v>
      </c>
      <c r="CZ5">
        <v>4</v>
      </c>
      <c r="DA5">
        <v>5</v>
      </c>
      <c r="DB5">
        <v>4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1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</v>
      </c>
      <c r="EI5">
        <v>0</v>
      </c>
      <c r="EJ5">
        <v>0</v>
      </c>
      <c r="EK5">
        <v>1</v>
      </c>
      <c r="EL5">
        <v>0</v>
      </c>
      <c r="EM5">
        <v>0</v>
      </c>
      <c r="EN5">
        <v>1</v>
      </c>
      <c r="EO5">
        <v>0</v>
      </c>
      <c r="EP5">
        <v>0</v>
      </c>
      <c r="EQ5">
        <v>1</v>
      </c>
      <c r="ER5">
        <v>1</v>
      </c>
      <c r="ES5">
        <v>0</v>
      </c>
      <c r="ET5">
        <v>0</v>
      </c>
      <c r="EU5">
        <v>1</v>
      </c>
      <c r="EV5">
        <v>0</v>
      </c>
      <c r="EW5">
        <v>0</v>
      </c>
      <c r="EX5">
        <v>0</v>
      </c>
      <c r="EY5">
        <v>0</v>
      </c>
      <c r="EZ5">
        <v>0</v>
      </c>
      <c r="FA5">
        <v>1</v>
      </c>
      <c r="FB5">
        <v>0</v>
      </c>
      <c r="FC5">
        <v>0</v>
      </c>
      <c r="FD5">
        <v>1</v>
      </c>
      <c r="FE5">
        <v>0</v>
      </c>
      <c r="FF5">
        <v>0</v>
      </c>
      <c r="FG5">
        <v>0</v>
      </c>
      <c r="FH5">
        <v>1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1</v>
      </c>
      <c r="FY5">
        <v>0</v>
      </c>
      <c r="FZ5">
        <v>0</v>
      </c>
      <c r="GA5">
        <v>0</v>
      </c>
      <c r="GB5">
        <v>0</v>
      </c>
    </row>
    <row r="6" spans="1:184" x14ac:dyDescent="0.3">
      <c r="A6" s="35">
        <v>5</v>
      </c>
      <c r="B6" s="38" t="s">
        <v>147</v>
      </c>
      <c r="C6" s="38" t="s">
        <v>160</v>
      </c>
      <c r="D6" s="38" t="s">
        <v>149</v>
      </c>
      <c r="E6" t="s">
        <v>170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</v>
      </c>
      <c r="BC6">
        <v>1</v>
      </c>
      <c r="BD6">
        <v>0</v>
      </c>
      <c r="BE6">
        <v>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1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0</v>
      </c>
      <c r="BX6">
        <v>1</v>
      </c>
      <c r="BY6">
        <v>0</v>
      </c>
      <c r="BZ6">
        <v>0</v>
      </c>
      <c r="CA6">
        <v>0</v>
      </c>
      <c r="CB6">
        <v>1</v>
      </c>
      <c r="CC6">
        <v>0</v>
      </c>
      <c r="CD6">
        <v>0</v>
      </c>
      <c r="CE6">
        <v>0</v>
      </c>
      <c r="CF6">
        <v>1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1</v>
      </c>
      <c r="CQ6">
        <v>0</v>
      </c>
      <c r="CR6">
        <v>0</v>
      </c>
      <c r="CS6">
        <v>4</v>
      </c>
      <c r="CT6">
        <v>2</v>
      </c>
      <c r="CU6">
        <v>1</v>
      </c>
      <c r="CV6">
        <v>1</v>
      </c>
      <c r="CW6">
        <v>1</v>
      </c>
      <c r="CX6">
        <v>1</v>
      </c>
      <c r="CY6">
        <v>2</v>
      </c>
      <c r="CZ6">
        <v>4</v>
      </c>
      <c r="DA6">
        <v>2</v>
      </c>
      <c r="DB6">
        <v>2</v>
      </c>
      <c r="DC6">
        <v>0</v>
      </c>
      <c r="DD6">
        <v>0</v>
      </c>
      <c r="DE6">
        <v>1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</v>
      </c>
      <c r="DO6">
        <v>0</v>
      </c>
      <c r="DP6">
        <v>1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1</v>
      </c>
      <c r="ED6">
        <v>0</v>
      </c>
      <c r="EE6">
        <v>0</v>
      </c>
      <c r="EF6">
        <v>0</v>
      </c>
      <c r="EG6">
        <v>0</v>
      </c>
      <c r="EH6">
        <v>1</v>
      </c>
      <c r="EI6">
        <v>0</v>
      </c>
      <c r="EJ6">
        <v>0</v>
      </c>
      <c r="EK6">
        <v>1</v>
      </c>
      <c r="EL6">
        <v>0</v>
      </c>
      <c r="EM6">
        <v>0</v>
      </c>
      <c r="EN6">
        <v>1</v>
      </c>
      <c r="EO6">
        <v>0</v>
      </c>
      <c r="EP6">
        <v>0</v>
      </c>
      <c r="EQ6">
        <v>1</v>
      </c>
      <c r="ER6">
        <v>0</v>
      </c>
      <c r="ES6">
        <v>0</v>
      </c>
      <c r="ET6">
        <v>1</v>
      </c>
      <c r="EU6">
        <v>0</v>
      </c>
      <c r="EV6">
        <v>0</v>
      </c>
      <c r="EW6">
        <v>1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1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1</v>
      </c>
      <c r="FX6">
        <v>0</v>
      </c>
      <c r="FY6">
        <v>0</v>
      </c>
      <c r="FZ6">
        <v>0</v>
      </c>
      <c r="GA6">
        <v>0</v>
      </c>
      <c r="GB6">
        <v>0</v>
      </c>
    </row>
    <row r="7" spans="1:184" x14ac:dyDescent="0.3">
      <c r="A7" s="35">
        <v>6</v>
      </c>
      <c r="B7" s="38" t="s">
        <v>146</v>
      </c>
      <c r="C7" s="38" t="s">
        <v>160</v>
      </c>
      <c r="D7" s="38" t="s">
        <v>150</v>
      </c>
      <c r="E7" t="s">
        <v>171</v>
      </c>
      <c r="F7">
        <v>1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1</v>
      </c>
      <c r="BC7">
        <v>0</v>
      </c>
      <c r="BD7">
        <v>0</v>
      </c>
      <c r="BE7">
        <v>0</v>
      </c>
      <c r="BF7">
        <v>0</v>
      </c>
      <c r="BG7">
        <v>1</v>
      </c>
      <c r="BH7">
        <v>0</v>
      </c>
      <c r="BI7">
        <v>0</v>
      </c>
      <c r="BJ7">
        <v>0</v>
      </c>
      <c r="BK7">
        <v>1</v>
      </c>
      <c r="BL7">
        <v>0</v>
      </c>
      <c r="BM7" t="s">
        <v>321</v>
      </c>
      <c r="BN7" t="s">
        <v>321</v>
      </c>
      <c r="BO7" t="s">
        <v>321</v>
      </c>
      <c r="BP7" t="s">
        <v>321</v>
      </c>
      <c r="BQ7" t="s">
        <v>321</v>
      </c>
      <c r="BR7" t="s">
        <v>321</v>
      </c>
      <c r="BS7" t="s">
        <v>321</v>
      </c>
      <c r="BT7" t="s">
        <v>321</v>
      </c>
      <c r="BU7">
        <v>0</v>
      </c>
      <c r="BV7">
        <v>0</v>
      </c>
      <c r="BW7">
        <v>1</v>
      </c>
      <c r="BX7">
        <v>0</v>
      </c>
      <c r="BY7">
        <v>0</v>
      </c>
      <c r="BZ7">
        <v>0</v>
      </c>
      <c r="CA7">
        <v>1</v>
      </c>
      <c r="CB7">
        <v>0</v>
      </c>
      <c r="CC7">
        <v>0</v>
      </c>
      <c r="CD7">
        <v>0</v>
      </c>
      <c r="CE7">
        <v>1</v>
      </c>
      <c r="CF7">
        <v>0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0</v>
      </c>
      <c r="CQ7">
        <v>1</v>
      </c>
      <c r="CR7">
        <v>0</v>
      </c>
      <c r="CS7">
        <v>2</v>
      </c>
      <c r="CT7">
        <v>3</v>
      </c>
      <c r="CU7">
        <v>1</v>
      </c>
      <c r="CV7">
        <v>1</v>
      </c>
      <c r="CW7">
        <v>1</v>
      </c>
      <c r="CX7">
        <v>1</v>
      </c>
      <c r="CY7">
        <v>3</v>
      </c>
      <c r="CZ7">
        <v>2</v>
      </c>
      <c r="DA7">
        <v>1</v>
      </c>
      <c r="DB7">
        <v>2</v>
      </c>
      <c r="DC7">
        <v>0</v>
      </c>
      <c r="DD7">
        <v>1</v>
      </c>
      <c r="DE7">
        <v>1</v>
      </c>
      <c r="DF7">
        <v>1</v>
      </c>
      <c r="DG7">
        <v>1</v>
      </c>
      <c r="DH7">
        <v>0</v>
      </c>
      <c r="DI7">
        <v>0</v>
      </c>
      <c r="DJ7">
        <v>0</v>
      </c>
      <c r="DK7">
        <v>0</v>
      </c>
      <c r="DL7">
        <v>1</v>
      </c>
      <c r="DM7">
        <v>0</v>
      </c>
      <c r="DN7">
        <v>1</v>
      </c>
      <c r="DO7">
        <v>0</v>
      </c>
      <c r="DP7">
        <v>1</v>
      </c>
      <c r="DQ7">
        <v>1</v>
      </c>
      <c r="DR7">
        <v>0</v>
      </c>
      <c r="DS7">
        <v>1</v>
      </c>
      <c r="DT7">
        <v>0</v>
      </c>
      <c r="DU7">
        <v>0</v>
      </c>
      <c r="DV7">
        <v>0</v>
      </c>
      <c r="DW7">
        <v>1</v>
      </c>
      <c r="DX7">
        <v>1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1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1</v>
      </c>
      <c r="ER7">
        <v>1</v>
      </c>
      <c r="ES7">
        <v>0</v>
      </c>
      <c r="ET7">
        <v>0</v>
      </c>
      <c r="EU7">
        <v>0</v>
      </c>
      <c r="EV7">
        <v>0</v>
      </c>
      <c r="EW7">
        <v>1</v>
      </c>
      <c r="EX7">
        <v>0</v>
      </c>
      <c r="EY7">
        <v>0</v>
      </c>
      <c r="EZ7">
        <v>1</v>
      </c>
      <c r="FA7">
        <v>0</v>
      </c>
      <c r="FB7">
        <v>0</v>
      </c>
      <c r="FC7">
        <v>1</v>
      </c>
      <c r="FD7">
        <v>1</v>
      </c>
      <c r="FE7">
        <v>1</v>
      </c>
      <c r="FF7">
        <v>1</v>
      </c>
      <c r="FG7">
        <v>0</v>
      </c>
      <c r="FH7">
        <v>0</v>
      </c>
      <c r="FI7">
        <v>0</v>
      </c>
      <c r="FJ7">
        <v>0</v>
      </c>
      <c r="FK7">
        <v>1</v>
      </c>
      <c r="FL7">
        <v>1</v>
      </c>
      <c r="FM7">
        <v>0</v>
      </c>
      <c r="FN7">
        <v>1</v>
      </c>
      <c r="FO7">
        <v>0</v>
      </c>
      <c r="FP7">
        <v>1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1</v>
      </c>
      <c r="FX7">
        <v>0</v>
      </c>
      <c r="FY7">
        <v>0</v>
      </c>
      <c r="FZ7">
        <v>0</v>
      </c>
      <c r="GA7">
        <v>0</v>
      </c>
      <c r="GB7">
        <v>0</v>
      </c>
    </row>
    <row r="8" spans="1:184" x14ac:dyDescent="0.3">
      <c r="A8" s="35">
        <v>7</v>
      </c>
      <c r="B8" s="39" t="s">
        <v>147</v>
      </c>
      <c r="C8" s="39" t="s">
        <v>160</v>
      </c>
      <c r="D8" s="39" t="s">
        <v>150</v>
      </c>
      <c r="E8" t="s">
        <v>170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</v>
      </c>
      <c r="AZ8">
        <v>1</v>
      </c>
      <c r="BA8">
        <v>0</v>
      </c>
      <c r="BB8">
        <v>0</v>
      </c>
      <c r="BC8">
        <v>0</v>
      </c>
      <c r="BD8">
        <v>0</v>
      </c>
      <c r="BE8" t="s">
        <v>321</v>
      </c>
      <c r="BF8" t="s">
        <v>321</v>
      </c>
      <c r="BG8" t="s">
        <v>321</v>
      </c>
      <c r="BH8" t="s">
        <v>321</v>
      </c>
      <c r="BI8">
        <v>1</v>
      </c>
      <c r="BJ8">
        <v>0</v>
      </c>
      <c r="BK8">
        <v>0</v>
      </c>
      <c r="BL8">
        <v>0</v>
      </c>
      <c r="BM8" t="s">
        <v>321</v>
      </c>
      <c r="BN8" t="s">
        <v>321</v>
      </c>
      <c r="BO8" t="s">
        <v>321</v>
      </c>
      <c r="BP8" t="s">
        <v>321</v>
      </c>
      <c r="BQ8">
        <v>1</v>
      </c>
      <c r="BR8">
        <v>1</v>
      </c>
      <c r="BS8">
        <v>0</v>
      </c>
      <c r="BT8">
        <v>0</v>
      </c>
      <c r="BU8">
        <v>1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1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1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0</v>
      </c>
      <c r="CS8">
        <v>1</v>
      </c>
      <c r="CT8">
        <v>4</v>
      </c>
      <c r="CU8">
        <v>1</v>
      </c>
      <c r="CV8">
        <v>4</v>
      </c>
      <c r="CW8">
        <v>1</v>
      </c>
      <c r="CX8">
        <v>1</v>
      </c>
      <c r="CY8">
        <v>1</v>
      </c>
      <c r="CZ8">
        <v>3</v>
      </c>
      <c r="DA8">
        <v>4</v>
      </c>
      <c r="DB8">
        <v>3</v>
      </c>
      <c r="DC8">
        <v>1</v>
      </c>
      <c r="DD8">
        <v>0</v>
      </c>
      <c r="DE8">
        <v>1</v>
      </c>
      <c r="DF8">
        <v>0</v>
      </c>
      <c r="DG8">
        <v>1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</v>
      </c>
      <c r="DO8">
        <v>0</v>
      </c>
      <c r="DP8">
        <v>1</v>
      </c>
      <c r="DQ8">
        <v>1</v>
      </c>
      <c r="DR8">
        <v>0</v>
      </c>
      <c r="DS8">
        <v>0</v>
      </c>
      <c r="DT8">
        <v>1</v>
      </c>
      <c r="DU8">
        <v>0</v>
      </c>
      <c r="DV8">
        <v>0</v>
      </c>
      <c r="DW8">
        <v>1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1</v>
      </c>
      <c r="EI8">
        <v>0</v>
      </c>
      <c r="EJ8">
        <v>0</v>
      </c>
      <c r="EK8">
        <v>1</v>
      </c>
      <c r="EL8">
        <v>0</v>
      </c>
      <c r="EM8">
        <v>0</v>
      </c>
      <c r="EN8">
        <v>1</v>
      </c>
      <c r="EO8">
        <v>0</v>
      </c>
      <c r="EP8">
        <v>0</v>
      </c>
      <c r="EQ8">
        <v>1</v>
      </c>
      <c r="ER8">
        <v>0</v>
      </c>
      <c r="ES8">
        <v>0</v>
      </c>
      <c r="ET8">
        <v>1</v>
      </c>
      <c r="EU8">
        <v>0</v>
      </c>
      <c r="EV8">
        <v>0</v>
      </c>
      <c r="EW8">
        <v>1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1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1</v>
      </c>
      <c r="GA8">
        <v>0</v>
      </c>
      <c r="GB8">
        <v>0</v>
      </c>
    </row>
    <row r="9" spans="1:184" x14ac:dyDescent="0.3">
      <c r="A9" s="35">
        <v>8</v>
      </c>
      <c r="B9" s="38" t="s">
        <v>146</v>
      </c>
      <c r="C9" s="38" t="s">
        <v>160</v>
      </c>
      <c r="D9" s="38" t="s">
        <v>150</v>
      </c>
      <c r="E9" t="s">
        <v>170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1</v>
      </c>
      <c r="BK9">
        <v>0</v>
      </c>
      <c r="BL9">
        <v>0</v>
      </c>
      <c r="BM9">
        <v>0</v>
      </c>
      <c r="BN9">
        <v>1</v>
      </c>
      <c r="BO9">
        <v>0</v>
      </c>
      <c r="BP9">
        <v>0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0</v>
      </c>
      <c r="BX9">
        <v>1</v>
      </c>
      <c r="BY9">
        <v>0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1</v>
      </c>
      <c r="CS9">
        <v>2</v>
      </c>
      <c r="CT9">
        <v>2</v>
      </c>
      <c r="CU9">
        <v>2</v>
      </c>
      <c r="CV9">
        <v>2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1</v>
      </c>
      <c r="DD9">
        <v>1</v>
      </c>
      <c r="DE9">
        <v>1</v>
      </c>
      <c r="DF9">
        <v>0</v>
      </c>
      <c r="DG9">
        <v>1</v>
      </c>
      <c r="DH9">
        <v>1</v>
      </c>
      <c r="DI9">
        <v>1</v>
      </c>
      <c r="DJ9">
        <v>0</v>
      </c>
      <c r="DK9">
        <v>0</v>
      </c>
      <c r="DL9">
        <v>1</v>
      </c>
      <c r="DM9">
        <v>0</v>
      </c>
      <c r="DN9">
        <v>1</v>
      </c>
      <c r="DO9">
        <v>0</v>
      </c>
      <c r="DP9">
        <v>1</v>
      </c>
      <c r="DQ9">
        <v>0</v>
      </c>
      <c r="DR9">
        <v>0</v>
      </c>
      <c r="DS9">
        <v>0</v>
      </c>
      <c r="DT9">
        <v>1</v>
      </c>
      <c r="DU9">
        <v>0</v>
      </c>
      <c r="DV9">
        <v>0</v>
      </c>
      <c r="DW9">
        <v>0</v>
      </c>
      <c r="DX9">
        <v>1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1</v>
      </c>
      <c r="EG9">
        <v>0</v>
      </c>
      <c r="EH9">
        <v>0</v>
      </c>
      <c r="EI9">
        <v>0</v>
      </c>
      <c r="EJ9">
        <v>0</v>
      </c>
      <c r="EK9">
        <v>1</v>
      </c>
      <c r="EL9">
        <v>0</v>
      </c>
      <c r="EM9">
        <v>0</v>
      </c>
      <c r="EN9">
        <v>1</v>
      </c>
      <c r="EO9">
        <v>0</v>
      </c>
      <c r="EP9">
        <v>0</v>
      </c>
      <c r="EQ9">
        <v>1</v>
      </c>
      <c r="ER9">
        <v>0</v>
      </c>
      <c r="ES9">
        <v>0</v>
      </c>
      <c r="ET9">
        <v>1</v>
      </c>
      <c r="EU9">
        <v>0</v>
      </c>
      <c r="EV9">
        <v>0</v>
      </c>
      <c r="EW9">
        <v>1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1</v>
      </c>
      <c r="FL9">
        <v>1</v>
      </c>
      <c r="FM9">
        <v>0</v>
      </c>
      <c r="FN9">
        <v>0</v>
      </c>
      <c r="FO9">
        <v>0</v>
      </c>
      <c r="FP9" t="s">
        <v>321</v>
      </c>
      <c r="FQ9" t="s">
        <v>321</v>
      </c>
      <c r="FR9" t="s">
        <v>321</v>
      </c>
      <c r="FS9" t="s">
        <v>321</v>
      </c>
      <c r="FT9" t="s">
        <v>321</v>
      </c>
      <c r="FU9" t="s">
        <v>321</v>
      </c>
      <c r="FV9" t="s">
        <v>321</v>
      </c>
      <c r="FW9" t="s">
        <v>321</v>
      </c>
      <c r="FX9" t="s">
        <v>321</v>
      </c>
      <c r="FY9" t="s">
        <v>321</v>
      </c>
      <c r="FZ9" t="s">
        <v>321</v>
      </c>
      <c r="GA9" t="s">
        <v>321</v>
      </c>
      <c r="GB9" t="s">
        <v>321</v>
      </c>
    </row>
    <row r="10" spans="1:184" x14ac:dyDescent="0.3">
      <c r="A10" s="35">
        <v>9</v>
      </c>
      <c r="B10" s="39" t="s">
        <v>146</v>
      </c>
      <c r="C10" s="39" t="s">
        <v>158</v>
      </c>
      <c r="D10" s="39" t="s">
        <v>149</v>
      </c>
      <c r="E10" t="s">
        <v>170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1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1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</v>
      </c>
      <c r="BM10">
        <v>0</v>
      </c>
      <c r="BN10">
        <v>0</v>
      </c>
      <c r="BO10">
        <v>0</v>
      </c>
      <c r="BP10">
        <v>1</v>
      </c>
      <c r="BQ10">
        <v>1</v>
      </c>
      <c r="BR10">
        <v>0</v>
      </c>
      <c r="BS10">
        <v>0</v>
      </c>
      <c r="BT10">
        <v>0</v>
      </c>
      <c r="BU10">
        <v>1</v>
      </c>
      <c r="BV10">
        <v>0</v>
      </c>
      <c r="BW10">
        <v>0</v>
      </c>
      <c r="BX10">
        <v>0</v>
      </c>
      <c r="BY10">
        <v>1</v>
      </c>
      <c r="BZ10">
        <v>0</v>
      </c>
      <c r="CA10">
        <v>0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</v>
      </c>
      <c r="CS10">
        <v>2</v>
      </c>
      <c r="CT10">
        <v>2</v>
      </c>
      <c r="CU10">
        <v>1</v>
      </c>
      <c r="CV10">
        <v>3</v>
      </c>
      <c r="CW10">
        <v>3</v>
      </c>
      <c r="CX10">
        <v>2</v>
      </c>
      <c r="CY10">
        <v>2</v>
      </c>
      <c r="CZ10">
        <v>1</v>
      </c>
      <c r="DA10">
        <v>1</v>
      </c>
      <c r="DB10">
        <v>1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1</v>
      </c>
      <c r="DI10">
        <v>0</v>
      </c>
      <c r="DJ10">
        <v>0</v>
      </c>
      <c r="DK10">
        <v>0</v>
      </c>
      <c r="DL10">
        <v>1</v>
      </c>
      <c r="DM10">
        <v>0</v>
      </c>
      <c r="DN10">
        <v>0</v>
      </c>
      <c r="DO10">
        <v>0</v>
      </c>
      <c r="DP10">
        <v>1</v>
      </c>
      <c r="DQ10">
        <v>0</v>
      </c>
      <c r="DR10">
        <v>1</v>
      </c>
      <c r="DS10">
        <v>0</v>
      </c>
      <c r="DT10">
        <v>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1</v>
      </c>
      <c r="EI10">
        <v>0</v>
      </c>
      <c r="EJ10">
        <v>1</v>
      </c>
      <c r="EK10">
        <v>0</v>
      </c>
      <c r="EL10">
        <v>0</v>
      </c>
      <c r="EM10">
        <v>0</v>
      </c>
      <c r="EN10">
        <v>1</v>
      </c>
      <c r="EO10">
        <v>0</v>
      </c>
      <c r="EP10">
        <v>0</v>
      </c>
      <c r="EQ10">
        <v>1</v>
      </c>
      <c r="ER10">
        <v>0</v>
      </c>
      <c r="ES10">
        <v>0</v>
      </c>
      <c r="ET10">
        <v>1</v>
      </c>
      <c r="EU10">
        <v>0</v>
      </c>
      <c r="EV10">
        <v>1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1</v>
      </c>
      <c r="FL10">
        <v>1</v>
      </c>
      <c r="FM10">
        <v>0</v>
      </c>
      <c r="FN10">
        <v>0</v>
      </c>
      <c r="FO10">
        <v>0</v>
      </c>
      <c r="FP10" t="s">
        <v>321</v>
      </c>
      <c r="FQ10" t="s">
        <v>321</v>
      </c>
      <c r="FR10" t="s">
        <v>321</v>
      </c>
      <c r="FS10" t="s">
        <v>321</v>
      </c>
      <c r="FT10" t="s">
        <v>321</v>
      </c>
      <c r="FU10" t="s">
        <v>321</v>
      </c>
      <c r="FV10" t="s">
        <v>321</v>
      </c>
      <c r="FW10" t="s">
        <v>321</v>
      </c>
      <c r="FX10" t="s">
        <v>321</v>
      </c>
      <c r="FY10" t="s">
        <v>321</v>
      </c>
      <c r="FZ10" t="s">
        <v>321</v>
      </c>
      <c r="GA10" t="s">
        <v>321</v>
      </c>
      <c r="GB10" t="s">
        <v>321</v>
      </c>
    </row>
    <row r="11" spans="1:184" x14ac:dyDescent="0.3">
      <c r="A11" s="35">
        <v>10</v>
      </c>
      <c r="B11" s="38" t="s">
        <v>147</v>
      </c>
      <c r="C11" s="38" t="s">
        <v>159</v>
      </c>
      <c r="D11" s="38" t="s">
        <v>149</v>
      </c>
      <c r="E11" t="s">
        <v>170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1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0</v>
      </c>
      <c r="BW11">
        <v>0</v>
      </c>
      <c r="BX11">
        <v>1</v>
      </c>
      <c r="BY11">
        <v>0</v>
      </c>
      <c r="BZ11">
        <v>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1</v>
      </c>
      <c r="CS11">
        <v>1</v>
      </c>
      <c r="CT11">
        <v>3</v>
      </c>
      <c r="CU11">
        <v>1</v>
      </c>
      <c r="CV11">
        <v>1</v>
      </c>
      <c r="CW11">
        <v>1</v>
      </c>
      <c r="CX11">
        <v>3</v>
      </c>
      <c r="CY11">
        <v>1</v>
      </c>
      <c r="CZ11">
        <v>1</v>
      </c>
      <c r="DA11">
        <v>1</v>
      </c>
      <c r="DB11">
        <v>1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 t="s">
        <v>321</v>
      </c>
      <c r="DT11" t="s">
        <v>321</v>
      </c>
      <c r="DU11" t="s">
        <v>321</v>
      </c>
      <c r="DV11" t="s">
        <v>321</v>
      </c>
      <c r="DW11" t="s">
        <v>321</v>
      </c>
      <c r="DX11" t="s">
        <v>321</v>
      </c>
      <c r="DY11" t="s">
        <v>321</v>
      </c>
      <c r="DZ11" t="s">
        <v>321</v>
      </c>
      <c r="EA11" t="s">
        <v>321</v>
      </c>
      <c r="EB11" t="s">
        <v>321</v>
      </c>
      <c r="EC11" t="s">
        <v>321</v>
      </c>
      <c r="ED11" t="s">
        <v>321</v>
      </c>
      <c r="EE11" t="s">
        <v>321</v>
      </c>
      <c r="EF11">
        <v>0</v>
      </c>
      <c r="EG11">
        <v>0</v>
      </c>
      <c r="EH11">
        <v>0</v>
      </c>
      <c r="EI11">
        <v>1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1</v>
      </c>
      <c r="ER11">
        <v>0</v>
      </c>
      <c r="ES11">
        <v>0</v>
      </c>
      <c r="ET11">
        <v>1</v>
      </c>
      <c r="EU11">
        <v>0</v>
      </c>
      <c r="EV11">
        <v>0</v>
      </c>
      <c r="EW11">
        <v>1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1</v>
      </c>
      <c r="FN11">
        <v>0</v>
      </c>
      <c r="FO11">
        <v>0</v>
      </c>
      <c r="FP11">
        <v>0</v>
      </c>
      <c r="FQ11">
        <v>1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</row>
    <row r="12" spans="1:184" x14ac:dyDescent="0.3">
      <c r="A12" s="35">
        <v>11</v>
      </c>
      <c r="B12" s="38" t="s">
        <v>147</v>
      </c>
      <c r="C12" s="38" t="s">
        <v>160</v>
      </c>
      <c r="D12" s="38" t="s">
        <v>148</v>
      </c>
      <c r="E12" t="s">
        <v>171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1</v>
      </c>
      <c r="AZ12">
        <v>1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1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</v>
      </c>
      <c r="CK12">
        <v>0</v>
      </c>
      <c r="CL12">
        <v>1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1</v>
      </c>
      <c r="CS12">
        <v>3</v>
      </c>
      <c r="CT12">
        <v>4</v>
      </c>
      <c r="CU12">
        <v>1</v>
      </c>
      <c r="CV12">
        <v>4</v>
      </c>
      <c r="CW12">
        <v>3</v>
      </c>
      <c r="CX12">
        <v>4</v>
      </c>
      <c r="CY12">
        <v>2</v>
      </c>
      <c r="CZ12">
        <v>2</v>
      </c>
      <c r="DA12">
        <v>4</v>
      </c>
      <c r="DB12">
        <v>2</v>
      </c>
      <c r="DC12">
        <v>0</v>
      </c>
      <c r="DD12">
        <v>1</v>
      </c>
      <c r="DE12">
        <v>1</v>
      </c>
      <c r="DF12">
        <v>0</v>
      </c>
      <c r="DG12">
        <v>0</v>
      </c>
      <c r="DH12">
        <v>1</v>
      </c>
      <c r="DI12">
        <v>1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</v>
      </c>
      <c r="DT12">
        <v>0</v>
      </c>
      <c r="DU12">
        <v>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1</v>
      </c>
      <c r="EG12">
        <v>0</v>
      </c>
      <c r="EH12">
        <v>0</v>
      </c>
      <c r="EI12">
        <v>1</v>
      </c>
      <c r="EJ12">
        <v>0</v>
      </c>
      <c r="EK12">
        <v>0</v>
      </c>
      <c r="EL12">
        <v>1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1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1</v>
      </c>
      <c r="FL12">
        <v>0</v>
      </c>
      <c r="FM12">
        <v>0</v>
      </c>
      <c r="FN12">
        <v>0</v>
      </c>
      <c r="FO12">
        <v>0</v>
      </c>
      <c r="FP12">
        <v>1</v>
      </c>
      <c r="FQ12">
        <v>0</v>
      </c>
      <c r="FR12">
        <v>1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</row>
    <row r="13" spans="1:184" x14ac:dyDescent="0.3">
      <c r="A13" s="35">
        <v>12</v>
      </c>
      <c r="B13" s="38" t="s">
        <v>147</v>
      </c>
      <c r="C13" s="38" t="s">
        <v>160</v>
      </c>
      <c r="D13" s="38" t="s">
        <v>149</v>
      </c>
      <c r="E13" t="s">
        <v>171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1</v>
      </c>
      <c r="BF13">
        <v>0</v>
      </c>
      <c r="BG13">
        <v>0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1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0</v>
      </c>
      <c r="BW13">
        <v>0</v>
      </c>
      <c r="BX13">
        <v>1</v>
      </c>
      <c r="BY13">
        <v>0</v>
      </c>
      <c r="BZ13">
        <v>0</v>
      </c>
      <c r="CA13">
        <v>0</v>
      </c>
      <c r="CB13">
        <v>1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1</v>
      </c>
      <c r="CP13">
        <v>0</v>
      </c>
      <c r="CQ13">
        <v>0</v>
      </c>
      <c r="CR13">
        <v>0</v>
      </c>
      <c r="CS13">
        <v>2</v>
      </c>
      <c r="CT13">
        <v>4</v>
      </c>
      <c r="CU13">
        <v>3</v>
      </c>
      <c r="CV13">
        <v>1</v>
      </c>
      <c r="CW13">
        <v>1</v>
      </c>
      <c r="CX13">
        <v>1</v>
      </c>
      <c r="CY13">
        <v>1</v>
      </c>
      <c r="CZ13">
        <v>3</v>
      </c>
      <c r="DA13">
        <v>3</v>
      </c>
      <c r="DB13">
        <v>4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</v>
      </c>
      <c r="DI13">
        <v>1</v>
      </c>
      <c r="DJ13">
        <v>0</v>
      </c>
      <c r="DK13">
        <v>0</v>
      </c>
      <c r="DL13">
        <v>0</v>
      </c>
      <c r="DM13">
        <v>1</v>
      </c>
      <c r="DN13">
        <v>1</v>
      </c>
      <c r="DO13">
        <v>0</v>
      </c>
      <c r="DP13">
        <v>1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1</v>
      </c>
      <c r="ED13">
        <v>0</v>
      </c>
      <c r="EE13">
        <v>1</v>
      </c>
      <c r="EF13">
        <v>1</v>
      </c>
      <c r="EG13">
        <v>0</v>
      </c>
      <c r="EH13">
        <v>0</v>
      </c>
      <c r="EI13">
        <v>0</v>
      </c>
      <c r="EJ13">
        <v>0</v>
      </c>
      <c r="EK13">
        <v>1</v>
      </c>
      <c r="EL13">
        <v>0</v>
      </c>
      <c r="EM13">
        <v>0</v>
      </c>
      <c r="EN13">
        <v>1</v>
      </c>
      <c r="EO13">
        <v>0</v>
      </c>
      <c r="EP13">
        <v>0</v>
      </c>
      <c r="EQ13">
        <v>1</v>
      </c>
      <c r="ER13">
        <v>0</v>
      </c>
      <c r="ES13">
        <v>0</v>
      </c>
      <c r="ET13">
        <v>1</v>
      </c>
      <c r="EU13">
        <v>0</v>
      </c>
      <c r="EV13">
        <v>0</v>
      </c>
      <c r="EW13">
        <v>1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1</v>
      </c>
      <c r="GA13">
        <v>0</v>
      </c>
      <c r="GB13">
        <v>0</v>
      </c>
    </row>
    <row r="14" spans="1:184" x14ac:dyDescent="0.3">
      <c r="A14" s="35">
        <v>13</v>
      </c>
      <c r="B14" s="38" t="s">
        <v>147</v>
      </c>
      <c r="C14" s="38" t="s">
        <v>160</v>
      </c>
      <c r="D14" s="38" t="s">
        <v>148</v>
      </c>
      <c r="E14" t="s">
        <v>170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</v>
      </c>
      <c r="BF14">
        <v>1</v>
      </c>
      <c r="BG14">
        <v>0</v>
      </c>
      <c r="BH14">
        <v>0</v>
      </c>
      <c r="BI14">
        <v>0</v>
      </c>
      <c r="BJ14">
        <v>1</v>
      </c>
      <c r="BK14">
        <v>0</v>
      </c>
      <c r="BL14">
        <v>0</v>
      </c>
      <c r="BM14">
        <v>0</v>
      </c>
      <c r="BN14">
        <v>1</v>
      </c>
      <c r="BO14">
        <v>0</v>
      </c>
      <c r="BP14">
        <v>0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1</v>
      </c>
      <c r="BW14">
        <v>0</v>
      </c>
      <c r="BX14">
        <v>0</v>
      </c>
      <c r="BY14">
        <v>1</v>
      </c>
      <c r="BZ14">
        <v>1</v>
      </c>
      <c r="CA14">
        <v>0</v>
      </c>
      <c r="CB14">
        <v>0</v>
      </c>
      <c r="CC14">
        <v>0</v>
      </c>
      <c r="CD14">
        <v>1</v>
      </c>
      <c r="CE14">
        <v>0</v>
      </c>
      <c r="CF14">
        <v>0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</v>
      </c>
      <c r="CS14">
        <v>4</v>
      </c>
      <c r="CT14">
        <v>2</v>
      </c>
      <c r="CU14">
        <v>2</v>
      </c>
      <c r="CV14">
        <v>4</v>
      </c>
      <c r="CW14">
        <v>4</v>
      </c>
      <c r="CX14">
        <v>4</v>
      </c>
      <c r="CY14">
        <v>4</v>
      </c>
      <c r="CZ14">
        <v>4</v>
      </c>
      <c r="DA14">
        <v>3</v>
      </c>
      <c r="DB14">
        <v>2</v>
      </c>
      <c r="DC14">
        <v>0</v>
      </c>
      <c r="DD14">
        <v>0</v>
      </c>
      <c r="DE14">
        <v>1</v>
      </c>
      <c r="DF14">
        <v>1</v>
      </c>
      <c r="DG14">
        <v>0</v>
      </c>
      <c r="DH14">
        <v>1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1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1</v>
      </c>
      <c r="EG14">
        <v>0</v>
      </c>
      <c r="EH14">
        <v>0</v>
      </c>
      <c r="EI14">
        <v>1</v>
      </c>
      <c r="EJ14">
        <v>0</v>
      </c>
      <c r="EK14">
        <v>0</v>
      </c>
      <c r="EL14">
        <v>0</v>
      </c>
      <c r="EM14">
        <v>0</v>
      </c>
      <c r="EN14">
        <v>1</v>
      </c>
      <c r="EO14">
        <v>0</v>
      </c>
      <c r="EP14">
        <v>0</v>
      </c>
      <c r="EQ14">
        <v>1</v>
      </c>
      <c r="ER14">
        <v>1</v>
      </c>
      <c r="ES14">
        <v>0</v>
      </c>
      <c r="ET14">
        <v>0</v>
      </c>
      <c r="EU14">
        <v>1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1</v>
      </c>
      <c r="FH14">
        <v>0</v>
      </c>
      <c r="FI14">
        <v>0</v>
      </c>
      <c r="FJ14">
        <v>0</v>
      </c>
      <c r="FK14">
        <v>1</v>
      </c>
      <c r="FL14">
        <v>1</v>
      </c>
      <c r="FM14">
        <v>0</v>
      </c>
      <c r="FN14">
        <v>0</v>
      </c>
      <c r="FO14">
        <v>0</v>
      </c>
      <c r="FP14">
        <v>0</v>
      </c>
      <c r="FQ14">
        <v>1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</row>
    <row r="15" spans="1:184" x14ac:dyDescent="0.3">
      <c r="A15" s="35">
        <v>14</v>
      </c>
      <c r="B15" s="38" t="s">
        <v>147</v>
      </c>
      <c r="C15" s="38" t="s">
        <v>160</v>
      </c>
      <c r="D15" s="38" t="s">
        <v>150</v>
      </c>
      <c r="E15" t="s">
        <v>171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</v>
      </c>
      <c r="BF15">
        <v>1</v>
      </c>
      <c r="BG15">
        <v>0</v>
      </c>
      <c r="BH15">
        <v>0</v>
      </c>
      <c r="BI15">
        <v>1</v>
      </c>
      <c r="BJ15">
        <v>1</v>
      </c>
      <c r="BK15">
        <v>0</v>
      </c>
      <c r="BL15">
        <v>0</v>
      </c>
      <c r="BM15">
        <v>1</v>
      </c>
      <c r="BN15">
        <v>1</v>
      </c>
      <c r="BO15">
        <v>0</v>
      </c>
      <c r="BP15">
        <v>0</v>
      </c>
      <c r="BQ15">
        <v>1</v>
      </c>
      <c r="BR15">
        <v>1</v>
      </c>
      <c r="BS15">
        <v>0</v>
      </c>
      <c r="BT15">
        <v>0</v>
      </c>
      <c r="BU15">
        <v>1</v>
      </c>
      <c r="BV15">
        <v>1</v>
      </c>
      <c r="BW15">
        <v>0</v>
      </c>
      <c r="BX15">
        <v>0</v>
      </c>
      <c r="BY15">
        <v>1</v>
      </c>
      <c r="BZ15">
        <v>1</v>
      </c>
      <c r="CA15">
        <v>0</v>
      </c>
      <c r="CB15">
        <v>0</v>
      </c>
      <c r="CC15">
        <v>1</v>
      </c>
      <c r="CD15">
        <v>1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0</v>
      </c>
      <c r="CK15">
        <v>1</v>
      </c>
      <c r="CL15">
        <v>1</v>
      </c>
      <c r="CM15">
        <v>0</v>
      </c>
      <c r="CN15">
        <v>0</v>
      </c>
      <c r="CO15">
        <v>1</v>
      </c>
      <c r="CP15">
        <v>1</v>
      </c>
      <c r="CQ15">
        <v>0</v>
      </c>
      <c r="CR15">
        <v>0</v>
      </c>
      <c r="CS15">
        <v>4</v>
      </c>
      <c r="CT15">
        <v>4</v>
      </c>
      <c r="CU15">
        <v>5</v>
      </c>
      <c r="CV15">
        <v>5</v>
      </c>
      <c r="CW15">
        <v>2</v>
      </c>
      <c r="CX15">
        <v>4</v>
      </c>
      <c r="CY15">
        <v>2</v>
      </c>
      <c r="CZ15">
        <v>5</v>
      </c>
      <c r="DA15">
        <v>4</v>
      </c>
      <c r="DB15">
        <v>5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1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1</v>
      </c>
      <c r="ED15">
        <v>0</v>
      </c>
      <c r="EE15">
        <v>0</v>
      </c>
      <c r="EF15">
        <v>1</v>
      </c>
      <c r="EG15">
        <v>0</v>
      </c>
      <c r="EH15">
        <v>0</v>
      </c>
      <c r="EI15">
        <v>1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1</v>
      </c>
      <c r="ER15">
        <v>1</v>
      </c>
      <c r="ES15">
        <v>0</v>
      </c>
      <c r="ET15">
        <v>0</v>
      </c>
      <c r="EU15">
        <v>1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1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1</v>
      </c>
      <c r="GA15">
        <v>0</v>
      </c>
      <c r="GB15">
        <v>0</v>
      </c>
    </row>
    <row r="16" spans="1:184" x14ac:dyDescent="0.3">
      <c r="A16" s="35">
        <v>15</v>
      </c>
      <c r="B16" s="39" t="s">
        <v>146</v>
      </c>
      <c r="C16" s="39" t="s">
        <v>159</v>
      </c>
      <c r="D16" s="39" t="s">
        <v>149</v>
      </c>
      <c r="E16" t="s">
        <v>171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0</v>
      </c>
      <c r="BO16">
        <v>0</v>
      </c>
      <c r="BP16">
        <v>1</v>
      </c>
      <c r="BQ16">
        <v>1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</v>
      </c>
      <c r="CS16">
        <v>2</v>
      </c>
      <c r="CT16">
        <v>4</v>
      </c>
      <c r="CU16">
        <v>1</v>
      </c>
      <c r="CV16">
        <v>5</v>
      </c>
      <c r="CW16">
        <v>5</v>
      </c>
      <c r="CX16">
        <v>5</v>
      </c>
      <c r="CY16">
        <v>4</v>
      </c>
      <c r="CZ16">
        <v>3</v>
      </c>
      <c r="DA16">
        <v>4</v>
      </c>
      <c r="DB16">
        <v>4</v>
      </c>
      <c r="DC16">
        <v>0</v>
      </c>
      <c r="DD16">
        <v>1</v>
      </c>
      <c r="DE16">
        <v>1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1</v>
      </c>
      <c r="ED16">
        <v>0</v>
      </c>
      <c r="EE16">
        <v>0</v>
      </c>
      <c r="EF16">
        <v>1</v>
      </c>
      <c r="EG16">
        <v>0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0</v>
      </c>
      <c r="EN16">
        <v>1</v>
      </c>
      <c r="EO16">
        <v>0</v>
      </c>
      <c r="EP16">
        <v>0</v>
      </c>
      <c r="EQ16">
        <v>0</v>
      </c>
      <c r="ER16">
        <v>1</v>
      </c>
      <c r="ES16">
        <v>0</v>
      </c>
      <c r="ET16">
        <v>0</v>
      </c>
      <c r="EU16">
        <v>1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1</v>
      </c>
      <c r="GA16">
        <v>0</v>
      </c>
      <c r="GB16">
        <v>0</v>
      </c>
    </row>
    <row r="17" spans="1:184" x14ac:dyDescent="0.3">
      <c r="A17" s="35">
        <v>16</v>
      </c>
      <c r="B17" s="39" t="s">
        <v>146</v>
      </c>
      <c r="C17" s="39" t="s">
        <v>160</v>
      </c>
      <c r="D17" s="39" t="s">
        <v>151</v>
      </c>
      <c r="E17" t="s">
        <v>170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1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1</v>
      </c>
      <c r="BF17">
        <v>0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 s="33">
        <v>1</v>
      </c>
      <c r="BR17" s="33">
        <v>0</v>
      </c>
      <c r="BS17" s="33">
        <v>0</v>
      </c>
      <c r="BT17" s="33">
        <v>0</v>
      </c>
      <c r="BU17">
        <v>1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1</v>
      </c>
      <c r="CP17">
        <v>0</v>
      </c>
      <c r="CQ17">
        <v>0</v>
      </c>
      <c r="CR17">
        <v>0</v>
      </c>
      <c r="CS17">
        <v>4</v>
      </c>
      <c r="CT17">
        <v>5</v>
      </c>
      <c r="CU17">
        <v>5</v>
      </c>
      <c r="CV17">
        <v>4</v>
      </c>
      <c r="CW17">
        <v>4</v>
      </c>
      <c r="CX17">
        <v>4</v>
      </c>
      <c r="CY17">
        <v>4</v>
      </c>
      <c r="CZ17">
        <v>4</v>
      </c>
      <c r="DA17">
        <v>4</v>
      </c>
      <c r="DB17">
        <v>4</v>
      </c>
      <c r="DC17">
        <v>1</v>
      </c>
      <c r="DD17">
        <v>1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</v>
      </c>
      <c r="DR17">
        <v>0</v>
      </c>
      <c r="DS17">
        <v>0</v>
      </c>
      <c r="DT17">
        <v>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1</v>
      </c>
      <c r="EK17">
        <v>0</v>
      </c>
      <c r="EL17">
        <v>0</v>
      </c>
      <c r="EM17">
        <v>0</v>
      </c>
      <c r="EN17">
        <v>0</v>
      </c>
      <c r="EO17">
        <v>1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1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1</v>
      </c>
      <c r="FP17">
        <v>0</v>
      </c>
      <c r="FQ17">
        <v>1</v>
      </c>
      <c r="FR17">
        <v>0</v>
      </c>
      <c r="FS17">
        <v>0</v>
      </c>
      <c r="FT17">
        <v>0</v>
      </c>
      <c r="FU17">
        <v>0</v>
      </c>
      <c r="FV17">
        <v>1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</row>
    <row r="18" spans="1:184" x14ac:dyDescent="0.3">
      <c r="A18" s="35">
        <v>17</v>
      </c>
      <c r="B18" s="38" t="s">
        <v>147</v>
      </c>
      <c r="C18" s="38" t="s">
        <v>160</v>
      </c>
      <c r="D18" s="38" t="s">
        <v>149</v>
      </c>
      <c r="E18" t="s">
        <v>170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0</v>
      </c>
      <c r="BD18">
        <v>0</v>
      </c>
      <c r="BE18">
        <v>1</v>
      </c>
      <c r="BF18">
        <v>0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 s="33">
        <v>1</v>
      </c>
      <c r="BR18" s="33">
        <v>0</v>
      </c>
      <c r="BS18" s="33">
        <v>0</v>
      </c>
      <c r="BT18" s="33">
        <v>0</v>
      </c>
      <c r="BU18">
        <v>1</v>
      </c>
      <c r="BV18">
        <v>0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1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0</v>
      </c>
      <c r="CS18">
        <v>5</v>
      </c>
      <c r="CT18">
        <v>4</v>
      </c>
      <c r="CU18">
        <v>2</v>
      </c>
      <c r="CV18">
        <v>5</v>
      </c>
      <c r="CW18">
        <v>5</v>
      </c>
      <c r="CX18">
        <v>5</v>
      </c>
      <c r="CY18">
        <v>4</v>
      </c>
      <c r="CZ18">
        <v>5</v>
      </c>
      <c r="DA18">
        <v>5</v>
      </c>
      <c r="DB18">
        <v>5</v>
      </c>
      <c r="DC18">
        <v>0</v>
      </c>
      <c r="DD18">
        <v>1</v>
      </c>
      <c r="DE18">
        <v>0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  <c r="DN18">
        <v>0</v>
      </c>
      <c r="DO18">
        <v>0</v>
      </c>
      <c r="DP18">
        <v>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1</v>
      </c>
      <c r="ED18">
        <v>0</v>
      </c>
      <c r="EE18">
        <v>0</v>
      </c>
      <c r="EF18">
        <v>1</v>
      </c>
      <c r="EG18">
        <v>0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1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</v>
      </c>
      <c r="FC18">
        <v>0</v>
      </c>
      <c r="FD18">
        <v>0</v>
      </c>
      <c r="FE18">
        <v>1</v>
      </c>
      <c r="FF18">
        <v>0</v>
      </c>
      <c r="FG18">
        <v>1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1</v>
      </c>
      <c r="GA18">
        <v>0</v>
      </c>
      <c r="GB18">
        <v>0</v>
      </c>
    </row>
    <row r="19" spans="1:184" x14ac:dyDescent="0.3">
      <c r="A19" s="35">
        <v>18</v>
      </c>
      <c r="B19" s="38" t="s">
        <v>146</v>
      </c>
      <c r="C19" s="38" t="s">
        <v>158</v>
      </c>
      <c r="D19" s="38" t="s">
        <v>150</v>
      </c>
      <c r="E19" t="s">
        <v>171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0</v>
      </c>
      <c r="BI19">
        <v>0</v>
      </c>
      <c r="BJ19">
        <v>0</v>
      </c>
      <c r="BK19">
        <v>1</v>
      </c>
      <c r="BL19">
        <v>0</v>
      </c>
      <c r="BM19">
        <v>0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0</v>
      </c>
      <c r="BT19">
        <v>1</v>
      </c>
      <c r="BU19">
        <v>1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1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</v>
      </c>
      <c r="CS19">
        <v>2</v>
      </c>
      <c r="CT19">
        <v>4</v>
      </c>
      <c r="CU19">
        <v>4</v>
      </c>
      <c r="CV19">
        <v>1</v>
      </c>
      <c r="CW19">
        <v>2</v>
      </c>
      <c r="CX19">
        <v>1</v>
      </c>
      <c r="CY19">
        <v>1</v>
      </c>
      <c r="CZ19">
        <v>3</v>
      </c>
      <c r="DA19">
        <v>2</v>
      </c>
      <c r="DB19">
        <v>2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1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1</v>
      </c>
      <c r="ED19">
        <v>0</v>
      </c>
      <c r="EE19">
        <v>0</v>
      </c>
      <c r="EF19">
        <v>0</v>
      </c>
      <c r="EG19">
        <v>0</v>
      </c>
      <c r="EH19">
        <v>1</v>
      </c>
      <c r="EI19">
        <v>1</v>
      </c>
      <c r="EJ19">
        <v>0</v>
      </c>
      <c r="EK19">
        <v>0</v>
      </c>
      <c r="EL19">
        <v>0</v>
      </c>
      <c r="EM19">
        <v>0</v>
      </c>
      <c r="EN19">
        <v>1</v>
      </c>
      <c r="EO19">
        <v>0</v>
      </c>
      <c r="EP19">
        <v>0</v>
      </c>
      <c r="EQ19">
        <v>1</v>
      </c>
      <c r="ER19">
        <v>0</v>
      </c>
      <c r="ES19">
        <v>0</v>
      </c>
      <c r="ET19">
        <v>1</v>
      </c>
      <c r="EU19">
        <v>0</v>
      </c>
      <c r="EV19">
        <v>0</v>
      </c>
      <c r="EW19">
        <v>1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1</v>
      </c>
      <c r="GA19">
        <v>0</v>
      </c>
      <c r="GB19">
        <v>0</v>
      </c>
    </row>
    <row r="20" spans="1:184" x14ac:dyDescent="0.3">
      <c r="A20" s="35">
        <v>19</v>
      </c>
      <c r="B20" s="39" t="s">
        <v>147</v>
      </c>
      <c r="C20" s="39" t="s">
        <v>160</v>
      </c>
      <c r="D20" s="39" t="s">
        <v>151</v>
      </c>
      <c r="E20" t="s">
        <v>173</v>
      </c>
      <c r="F20" s="33" t="s">
        <v>321</v>
      </c>
      <c r="G20" s="33" t="s">
        <v>321</v>
      </c>
      <c r="H20" s="33" t="s">
        <v>321</v>
      </c>
      <c r="I20" s="33" t="s">
        <v>321</v>
      </c>
      <c r="J20" s="33" t="s">
        <v>321</v>
      </c>
      <c r="K20" s="33" t="s">
        <v>321</v>
      </c>
      <c r="L20" s="33" t="s">
        <v>321</v>
      </c>
      <c r="M20" s="33" t="s">
        <v>321</v>
      </c>
      <c r="N20" s="33" t="s">
        <v>321</v>
      </c>
      <c r="O20" s="33" t="s">
        <v>321</v>
      </c>
      <c r="P20" s="33" t="s">
        <v>321</v>
      </c>
      <c r="Q20" s="33" t="s">
        <v>321</v>
      </c>
      <c r="R20" s="33" t="s">
        <v>321</v>
      </c>
      <c r="S20" s="33" t="s">
        <v>321</v>
      </c>
      <c r="T20" s="33" t="s">
        <v>321</v>
      </c>
      <c r="U20" s="33" t="s">
        <v>321</v>
      </c>
      <c r="V20" s="33" t="s">
        <v>321</v>
      </c>
      <c r="W20" s="33" t="s">
        <v>321</v>
      </c>
      <c r="X20" s="33" t="s">
        <v>321</v>
      </c>
      <c r="Y20" s="33" t="s">
        <v>321</v>
      </c>
      <c r="Z20" s="33" t="s">
        <v>321</v>
      </c>
      <c r="AA20" s="33" t="s">
        <v>321</v>
      </c>
      <c r="AB20" s="33" t="s">
        <v>321</v>
      </c>
      <c r="AC20" s="33" t="s">
        <v>321</v>
      </c>
      <c r="AD20" s="33" t="s">
        <v>321</v>
      </c>
      <c r="AE20" s="33" t="s">
        <v>321</v>
      </c>
      <c r="AF20" s="33" t="s">
        <v>321</v>
      </c>
      <c r="AG20" s="33" t="s">
        <v>321</v>
      </c>
      <c r="AH20" s="33" t="s">
        <v>321</v>
      </c>
      <c r="AI20" s="33" t="s">
        <v>321</v>
      </c>
      <c r="AJ20" s="33" t="s">
        <v>321</v>
      </c>
      <c r="AK20" s="33" t="s">
        <v>321</v>
      </c>
      <c r="AL20" s="33" t="s">
        <v>321</v>
      </c>
      <c r="AM20" s="33" t="s">
        <v>321</v>
      </c>
      <c r="AN20" s="33" t="s">
        <v>321</v>
      </c>
      <c r="AO20" s="33" t="s">
        <v>321</v>
      </c>
      <c r="AP20" s="33" t="s">
        <v>321</v>
      </c>
      <c r="AQ20" s="33" t="s">
        <v>321</v>
      </c>
      <c r="AR20" s="33" t="s">
        <v>321</v>
      </c>
      <c r="AS20" s="33" t="s">
        <v>321</v>
      </c>
      <c r="AT20" s="33" t="s">
        <v>321</v>
      </c>
      <c r="AU20" s="33" t="s">
        <v>321</v>
      </c>
      <c r="AV20" s="33" t="s">
        <v>321</v>
      </c>
      <c r="AW20" s="33" t="s">
        <v>321</v>
      </c>
      <c r="AX20">
        <v>1</v>
      </c>
      <c r="AY20">
        <v>1</v>
      </c>
      <c r="AZ20">
        <v>1</v>
      </c>
      <c r="BA20">
        <v>0</v>
      </c>
      <c r="BB20">
        <v>0</v>
      </c>
      <c r="BC20">
        <v>0</v>
      </c>
      <c r="BD20">
        <v>0</v>
      </c>
      <c r="BE20">
        <v>1</v>
      </c>
      <c r="BF20">
        <v>0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0</v>
      </c>
      <c r="BQ20">
        <v>1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1</v>
      </c>
      <c r="CH20">
        <v>0</v>
      </c>
      <c r="CI20">
        <v>0</v>
      </c>
      <c r="CJ20">
        <v>0</v>
      </c>
      <c r="CK20">
        <v>1</v>
      </c>
      <c r="CL20">
        <v>1</v>
      </c>
      <c r="CM20">
        <v>0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5</v>
      </c>
      <c r="CT20">
        <v>5</v>
      </c>
      <c r="CU20">
        <v>4</v>
      </c>
      <c r="CV20">
        <v>4</v>
      </c>
      <c r="CW20">
        <v>5</v>
      </c>
      <c r="CX20">
        <v>4</v>
      </c>
      <c r="CY20">
        <v>5</v>
      </c>
      <c r="CZ20">
        <v>5</v>
      </c>
      <c r="DA20">
        <v>4</v>
      </c>
      <c r="DB20">
        <v>4</v>
      </c>
      <c r="DC20">
        <v>1</v>
      </c>
      <c r="DD20">
        <v>0</v>
      </c>
      <c r="DE20">
        <v>0</v>
      </c>
      <c r="DF20">
        <v>1</v>
      </c>
      <c r="DG20">
        <v>1</v>
      </c>
      <c r="DH20">
        <v>1</v>
      </c>
      <c r="DI20">
        <v>1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 t="s">
        <v>321</v>
      </c>
      <c r="DT20" t="s">
        <v>321</v>
      </c>
      <c r="DU20" t="s">
        <v>321</v>
      </c>
      <c r="DV20" t="s">
        <v>321</v>
      </c>
      <c r="DW20" t="s">
        <v>321</v>
      </c>
      <c r="DX20" t="s">
        <v>321</v>
      </c>
      <c r="DY20" t="s">
        <v>321</v>
      </c>
      <c r="DZ20" t="s">
        <v>321</v>
      </c>
      <c r="EA20" t="s">
        <v>321</v>
      </c>
      <c r="EB20" t="s">
        <v>321</v>
      </c>
      <c r="EC20" t="s">
        <v>321</v>
      </c>
      <c r="ED20" t="s">
        <v>321</v>
      </c>
      <c r="EE20" t="s">
        <v>321</v>
      </c>
      <c r="EF20">
        <v>1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1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1</v>
      </c>
      <c r="FN20">
        <v>0</v>
      </c>
      <c r="FO20">
        <v>0</v>
      </c>
      <c r="FP20" t="s">
        <v>321</v>
      </c>
      <c r="FQ20" t="s">
        <v>321</v>
      </c>
      <c r="FR20" t="s">
        <v>321</v>
      </c>
      <c r="FS20" t="s">
        <v>321</v>
      </c>
      <c r="FT20" t="s">
        <v>321</v>
      </c>
      <c r="FU20" t="s">
        <v>321</v>
      </c>
      <c r="FV20" t="s">
        <v>321</v>
      </c>
      <c r="FW20" t="s">
        <v>321</v>
      </c>
      <c r="FX20" t="s">
        <v>321</v>
      </c>
      <c r="FY20" t="s">
        <v>321</v>
      </c>
      <c r="FZ20" t="s">
        <v>321</v>
      </c>
      <c r="GA20" t="s">
        <v>321</v>
      </c>
      <c r="GB20" t="s">
        <v>321</v>
      </c>
    </row>
    <row r="21" spans="1:184" x14ac:dyDescent="0.3">
      <c r="A21" s="35">
        <v>20</v>
      </c>
      <c r="B21" s="39" t="s">
        <v>146</v>
      </c>
      <c r="C21" s="39" t="s">
        <v>160</v>
      </c>
      <c r="D21" s="39" t="s">
        <v>150</v>
      </c>
      <c r="E21" t="s">
        <v>171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</v>
      </c>
      <c r="BF21">
        <v>0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0</v>
      </c>
      <c r="CJ21">
        <v>0</v>
      </c>
      <c r="CK21">
        <v>1</v>
      </c>
      <c r="CL21">
        <v>1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3</v>
      </c>
      <c r="CT21">
        <v>5</v>
      </c>
      <c r="CU21">
        <v>5</v>
      </c>
      <c r="CV21">
        <v>3</v>
      </c>
      <c r="CW21">
        <v>2</v>
      </c>
      <c r="CX21">
        <v>2</v>
      </c>
      <c r="CY21">
        <v>3</v>
      </c>
      <c r="CZ21">
        <v>5</v>
      </c>
      <c r="DA21">
        <v>5</v>
      </c>
      <c r="DB21">
        <v>4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 t="s">
        <v>321</v>
      </c>
      <c r="DT21" t="s">
        <v>321</v>
      </c>
      <c r="DU21" t="s">
        <v>321</v>
      </c>
      <c r="DV21" t="s">
        <v>321</v>
      </c>
      <c r="DW21" t="s">
        <v>321</v>
      </c>
      <c r="DX21" t="s">
        <v>321</v>
      </c>
      <c r="DY21" t="s">
        <v>321</v>
      </c>
      <c r="DZ21" t="s">
        <v>321</v>
      </c>
      <c r="EA21" t="s">
        <v>321</v>
      </c>
      <c r="EB21" t="s">
        <v>321</v>
      </c>
      <c r="EC21" t="s">
        <v>321</v>
      </c>
      <c r="ED21" t="s">
        <v>321</v>
      </c>
      <c r="EE21" t="s">
        <v>321</v>
      </c>
      <c r="EF21">
        <v>1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1</v>
      </c>
      <c r="ES21">
        <v>1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1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 t="s">
        <v>321</v>
      </c>
      <c r="FQ21" t="s">
        <v>321</v>
      </c>
      <c r="FR21" t="s">
        <v>321</v>
      </c>
      <c r="FS21" t="s">
        <v>321</v>
      </c>
      <c r="FT21" t="s">
        <v>321</v>
      </c>
      <c r="FU21" t="s">
        <v>321</v>
      </c>
      <c r="FV21" t="s">
        <v>321</v>
      </c>
      <c r="FW21" t="s">
        <v>321</v>
      </c>
      <c r="FX21" t="s">
        <v>321</v>
      </c>
      <c r="FY21" t="s">
        <v>321</v>
      </c>
      <c r="FZ21" t="s">
        <v>321</v>
      </c>
      <c r="GA21" t="s">
        <v>321</v>
      </c>
      <c r="GB21" t="s">
        <v>321</v>
      </c>
    </row>
    <row r="22" spans="1:184" x14ac:dyDescent="0.3">
      <c r="A22" s="35">
        <v>21</v>
      </c>
      <c r="B22" s="38" t="s">
        <v>147</v>
      </c>
      <c r="C22" s="38" t="s">
        <v>160</v>
      </c>
      <c r="D22" s="38" t="s">
        <v>149</v>
      </c>
      <c r="E22" t="s">
        <v>171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</v>
      </c>
      <c r="BF22">
        <v>1</v>
      </c>
      <c r="BG22">
        <v>0</v>
      </c>
      <c r="BH22">
        <v>0</v>
      </c>
      <c r="BI22">
        <v>1</v>
      </c>
      <c r="BJ22">
        <v>0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1</v>
      </c>
      <c r="BW22">
        <v>0</v>
      </c>
      <c r="BX22">
        <v>0</v>
      </c>
      <c r="BY22">
        <v>1</v>
      </c>
      <c r="BZ22">
        <v>1</v>
      </c>
      <c r="CA22">
        <v>0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1</v>
      </c>
      <c r="CM22">
        <v>0</v>
      </c>
      <c r="CN22">
        <v>0</v>
      </c>
      <c r="CO22">
        <v>1</v>
      </c>
      <c r="CP22">
        <v>1</v>
      </c>
      <c r="CQ22">
        <v>0</v>
      </c>
      <c r="CR22">
        <v>0</v>
      </c>
      <c r="CS22">
        <v>4</v>
      </c>
      <c r="CT22">
        <v>5</v>
      </c>
      <c r="CU22">
        <v>5</v>
      </c>
      <c r="CV22">
        <v>3</v>
      </c>
      <c r="CW22">
        <v>4</v>
      </c>
      <c r="CX22">
        <v>4</v>
      </c>
      <c r="CY22">
        <v>4</v>
      </c>
      <c r="CZ22">
        <v>5</v>
      </c>
      <c r="DA22">
        <v>5</v>
      </c>
      <c r="DB22">
        <v>4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1</v>
      </c>
      <c r="ED22">
        <v>0</v>
      </c>
      <c r="EE22">
        <v>0</v>
      </c>
      <c r="EF22">
        <v>1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1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1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1</v>
      </c>
      <c r="GA22">
        <v>0</v>
      </c>
      <c r="GB22">
        <v>0</v>
      </c>
    </row>
    <row r="23" spans="1:184" x14ac:dyDescent="0.3">
      <c r="A23" s="35">
        <v>22</v>
      </c>
      <c r="B23" s="38" t="s">
        <v>147</v>
      </c>
      <c r="C23" s="38" t="s">
        <v>160</v>
      </c>
      <c r="D23" s="38" t="s">
        <v>148</v>
      </c>
      <c r="E23" t="s">
        <v>170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1</v>
      </c>
      <c r="BF23">
        <v>0</v>
      </c>
      <c r="BG23">
        <v>0</v>
      </c>
      <c r="BH23">
        <v>0</v>
      </c>
      <c r="BI23">
        <v>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0</v>
      </c>
      <c r="BY23">
        <v>1</v>
      </c>
      <c r="BZ23">
        <v>0</v>
      </c>
      <c r="CA23">
        <v>0</v>
      </c>
      <c r="CB23">
        <v>0</v>
      </c>
      <c r="CC23">
        <v>1</v>
      </c>
      <c r="CD23">
        <v>1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1</v>
      </c>
      <c r="CQ23">
        <v>0</v>
      </c>
      <c r="CR23">
        <v>0</v>
      </c>
      <c r="CS23">
        <v>3</v>
      </c>
      <c r="CT23">
        <v>4</v>
      </c>
      <c r="CU23">
        <v>1</v>
      </c>
      <c r="CV23">
        <v>4</v>
      </c>
      <c r="CW23">
        <v>3</v>
      </c>
      <c r="CX23">
        <v>2</v>
      </c>
      <c r="CY23">
        <v>2</v>
      </c>
      <c r="CZ23">
        <v>3</v>
      </c>
      <c r="DA23">
        <v>2</v>
      </c>
      <c r="DB23">
        <v>3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1</v>
      </c>
      <c r="DI23">
        <v>0</v>
      </c>
      <c r="DJ23">
        <v>1</v>
      </c>
      <c r="DK23">
        <v>1</v>
      </c>
      <c r="DL23">
        <v>1</v>
      </c>
      <c r="DM23">
        <v>0</v>
      </c>
      <c r="DN23">
        <v>1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</v>
      </c>
      <c r="EE23">
        <v>0</v>
      </c>
      <c r="EF23">
        <v>1</v>
      </c>
      <c r="EG23">
        <v>0</v>
      </c>
      <c r="EH23">
        <v>0</v>
      </c>
      <c r="EI23">
        <v>1</v>
      </c>
      <c r="EJ23">
        <v>0</v>
      </c>
      <c r="EK23">
        <v>0</v>
      </c>
      <c r="EL23">
        <v>0</v>
      </c>
      <c r="EM23">
        <v>0</v>
      </c>
      <c r="EN23">
        <v>1</v>
      </c>
      <c r="EO23">
        <v>0</v>
      </c>
      <c r="EP23">
        <v>0</v>
      </c>
      <c r="EQ23">
        <v>1</v>
      </c>
      <c r="ER23">
        <v>1</v>
      </c>
      <c r="ES23">
        <v>0</v>
      </c>
      <c r="ET23">
        <v>0</v>
      </c>
      <c r="EU23">
        <v>1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1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1</v>
      </c>
      <c r="GA23">
        <v>0</v>
      </c>
      <c r="GB23">
        <v>0</v>
      </c>
    </row>
    <row r="24" spans="1:184" x14ac:dyDescent="0.3">
      <c r="A24" s="35">
        <v>23</v>
      </c>
      <c r="B24" s="38" t="s">
        <v>146</v>
      </c>
      <c r="C24" s="38" t="s">
        <v>160</v>
      </c>
      <c r="D24" s="38" t="s">
        <v>150</v>
      </c>
      <c r="E24" t="s">
        <v>170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1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1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0</v>
      </c>
      <c r="BL24">
        <v>0</v>
      </c>
      <c r="BM24">
        <v>1</v>
      </c>
      <c r="BN24">
        <v>0</v>
      </c>
      <c r="BO24">
        <v>0</v>
      </c>
      <c r="BP24">
        <v>0</v>
      </c>
      <c r="BQ24">
        <v>1</v>
      </c>
      <c r="BR24">
        <v>0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0</v>
      </c>
      <c r="BY24">
        <v>1</v>
      </c>
      <c r="BZ24">
        <v>0</v>
      </c>
      <c r="CA24">
        <v>0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1</v>
      </c>
      <c r="CP24">
        <v>0</v>
      </c>
      <c r="CQ24">
        <v>0</v>
      </c>
      <c r="CR24">
        <v>0</v>
      </c>
      <c r="CS24">
        <v>4</v>
      </c>
      <c r="CT24">
        <v>4</v>
      </c>
      <c r="CU24">
        <v>5</v>
      </c>
      <c r="CV24">
        <v>5</v>
      </c>
      <c r="CW24">
        <v>4</v>
      </c>
      <c r="CX24">
        <v>5</v>
      </c>
      <c r="CY24">
        <v>4</v>
      </c>
      <c r="CZ24">
        <v>2</v>
      </c>
      <c r="DA24">
        <v>1</v>
      </c>
      <c r="DB24">
        <v>5</v>
      </c>
      <c r="DC24">
        <v>1</v>
      </c>
      <c r="DD24">
        <v>1</v>
      </c>
      <c r="DE24">
        <v>0</v>
      </c>
      <c r="DF24">
        <v>1</v>
      </c>
      <c r="DG24">
        <v>0</v>
      </c>
      <c r="DH24">
        <v>1</v>
      </c>
      <c r="DI24">
        <v>1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1</v>
      </c>
      <c r="ED24">
        <v>0</v>
      </c>
      <c r="EE24">
        <v>0</v>
      </c>
      <c r="EF24">
        <v>1</v>
      </c>
      <c r="EG24">
        <v>0</v>
      </c>
      <c r="EH24">
        <v>0</v>
      </c>
      <c r="EI24">
        <v>1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1</v>
      </c>
      <c r="EP24">
        <v>0</v>
      </c>
      <c r="EQ24">
        <v>0</v>
      </c>
      <c r="ER24">
        <v>1</v>
      </c>
      <c r="ES24">
        <v>0</v>
      </c>
      <c r="ET24">
        <v>0</v>
      </c>
      <c r="EU24">
        <v>1</v>
      </c>
      <c r="EV24">
        <v>0</v>
      </c>
      <c r="EW24">
        <v>0</v>
      </c>
      <c r="EX24">
        <v>0</v>
      </c>
      <c r="EY24">
        <v>0</v>
      </c>
      <c r="EZ24">
        <v>1</v>
      </c>
      <c r="FA24">
        <v>0</v>
      </c>
      <c r="FB24">
        <v>0</v>
      </c>
      <c r="FC24">
        <v>1</v>
      </c>
      <c r="FD24">
        <v>1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1</v>
      </c>
      <c r="GA24">
        <v>0</v>
      </c>
      <c r="GB24">
        <v>0</v>
      </c>
    </row>
    <row r="25" spans="1:184" x14ac:dyDescent="0.3">
      <c r="A25" s="35">
        <v>24</v>
      </c>
      <c r="B25" s="39" t="s">
        <v>146</v>
      </c>
      <c r="C25" s="39" t="s">
        <v>160</v>
      </c>
      <c r="D25" s="39" t="s">
        <v>150</v>
      </c>
      <c r="E25" t="s">
        <v>172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1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</v>
      </c>
      <c r="AY25">
        <v>1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</v>
      </c>
      <c r="BF25">
        <v>0</v>
      </c>
      <c r="BG25">
        <v>0</v>
      </c>
      <c r="BH25">
        <v>0</v>
      </c>
      <c r="BI25">
        <v>1</v>
      </c>
      <c r="BJ25">
        <v>0</v>
      </c>
      <c r="BK25">
        <v>0</v>
      </c>
      <c r="BL25">
        <v>0</v>
      </c>
      <c r="BM25">
        <v>1</v>
      </c>
      <c r="BN25">
        <v>0</v>
      </c>
      <c r="BO25">
        <v>0</v>
      </c>
      <c r="BP25">
        <v>0</v>
      </c>
      <c r="BQ25">
        <v>1</v>
      </c>
      <c r="BR25">
        <v>0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0</v>
      </c>
      <c r="BY25">
        <v>1</v>
      </c>
      <c r="BZ25">
        <v>0</v>
      </c>
      <c r="CA25">
        <v>0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0</v>
      </c>
      <c r="CS25">
        <v>5</v>
      </c>
      <c r="CT25">
        <v>5</v>
      </c>
      <c r="CU25">
        <v>5</v>
      </c>
      <c r="CV25">
        <v>5</v>
      </c>
      <c r="CW25">
        <v>5</v>
      </c>
      <c r="CX25">
        <v>5</v>
      </c>
      <c r="CY25">
        <v>5</v>
      </c>
      <c r="CZ25">
        <v>5</v>
      </c>
      <c r="DA25">
        <v>5</v>
      </c>
      <c r="DB25">
        <v>5</v>
      </c>
      <c r="DC25">
        <v>1</v>
      </c>
      <c r="DD25">
        <v>0</v>
      </c>
      <c r="DE25">
        <v>0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1</v>
      </c>
      <c r="DN25">
        <v>0</v>
      </c>
      <c r="DO25">
        <v>0</v>
      </c>
      <c r="DP25">
        <v>0</v>
      </c>
      <c r="DQ25">
        <v>0</v>
      </c>
      <c r="DR25">
        <v>0</v>
      </c>
      <c r="DS25" t="s">
        <v>321</v>
      </c>
      <c r="DT25" t="s">
        <v>321</v>
      </c>
      <c r="DU25" t="s">
        <v>321</v>
      </c>
      <c r="DV25" t="s">
        <v>321</v>
      </c>
      <c r="DW25" t="s">
        <v>321</v>
      </c>
      <c r="DX25" t="s">
        <v>321</v>
      </c>
      <c r="DY25" t="s">
        <v>321</v>
      </c>
      <c r="DZ25" t="s">
        <v>321</v>
      </c>
      <c r="EA25" t="s">
        <v>321</v>
      </c>
      <c r="EB25" t="s">
        <v>321</v>
      </c>
      <c r="EC25" t="s">
        <v>321</v>
      </c>
      <c r="ED25" t="s">
        <v>321</v>
      </c>
      <c r="EE25" t="s">
        <v>321</v>
      </c>
      <c r="EF25">
        <v>1</v>
      </c>
      <c r="EG25">
        <v>0</v>
      </c>
      <c r="EH25">
        <v>0</v>
      </c>
      <c r="EI25">
        <v>1</v>
      </c>
      <c r="EJ25">
        <v>0</v>
      </c>
      <c r="EK25">
        <v>0</v>
      </c>
      <c r="EL25">
        <v>1</v>
      </c>
      <c r="EM25">
        <v>0</v>
      </c>
      <c r="EN25">
        <v>0</v>
      </c>
      <c r="EO25">
        <v>1</v>
      </c>
      <c r="EP25">
        <v>0</v>
      </c>
      <c r="EQ25">
        <v>0</v>
      </c>
      <c r="ER25">
        <v>1</v>
      </c>
      <c r="ES25">
        <v>0</v>
      </c>
      <c r="ET25">
        <v>0</v>
      </c>
      <c r="EU25">
        <v>1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1</v>
      </c>
      <c r="FB25">
        <v>1</v>
      </c>
      <c r="FC25">
        <v>1</v>
      </c>
      <c r="FD25">
        <v>0</v>
      </c>
      <c r="FE25">
        <v>0</v>
      </c>
      <c r="FF25">
        <v>0</v>
      </c>
      <c r="FG25">
        <v>0</v>
      </c>
      <c r="FH25">
        <v>1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 t="s">
        <v>321</v>
      </c>
      <c r="FQ25" t="s">
        <v>321</v>
      </c>
      <c r="FR25" t="s">
        <v>321</v>
      </c>
      <c r="FS25" t="s">
        <v>321</v>
      </c>
      <c r="FT25" t="s">
        <v>321</v>
      </c>
      <c r="FU25" t="s">
        <v>321</v>
      </c>
      <c r="FV25" t="s">
        <v>321</v>
      </c>
      <c r="FW25" t="s">
        <v>321</v>
      </c>
      <c r="FX25" t="s">
        <v>321</v>
      </c>
      <c r="FY25" t="s">
        <v>321</v>
      </c>
      <c r="FZ25" t="s">
        <v>321</v>
      </c>
      <c r="GA25" t="s">
        <v>321</v>
      </c>
      <c r="GB25" t="s">
        <v>321</v>
      </c>
    </row>
    <row r="26" spans="1:184" x14ac:dyDescent="0.3">
      <c r="A26" s="35">
        <v>25</v>
      </c>
      <c r="B26" s="39" t="s">
        <v>146</v>
      </c>
      <c r="C26" s="39" t="s">
        <v>160</v>
      </c>
      <c r="D26" s="39" t="s">
        <v>152</v>
      </c>
      <c r="E26" t="s">
        <v>170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1</v>
      </c>
      <c r="BE26">
        <v>1</v>
      </c>
      <c r="BF26">
        <v>1</v>
      </c>
      <c r="BG26">
        <v>1</v>
      </c>
      <c r="BH26">
        <v>0</v>
      </c>
      <c r="BI26">
        <v>1</v>
      </c>
      <c r="BJ26">
        <v>1</v>
      </c>
      <c r="BK26">
        <v>1</v>
      </c>
      <c r="BL26">
        <v>0</v>
      </c>
      <c r="BM26">
        <v>0</v>
      </c>
      <c r="BN26">
        <v>1</v>
      </c>
      <c r="BO26">
        <v>1</v>
      </c>
      <c r="BP26">
        <v>0</v>
      </c>
      <c r="BQ26">
        <v>0</v>
      </c>
      <c r="BR26">
        <v>1</v>
      </c>
      <c r="BS26">
        <v>1</v>
      </c>
      <c r="BT26">
        <v>0</v>
      </c>
      <c r="BU26">
        <v>1</v>
      </c>
      <c r="BV26">
        <v>1</v>
      </c>
      <c r="BW26">
        <v>1</v>
      </c>
      <c r="BX26">
        <v>0</v>
      </c>
      <c r="BY26">
        <v>1</v>
      </c>
      <c r="BZ26">
        <v>1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0</v>
      </c>
      <c r="CG26">
        <v>1</v>
      </c>
      <c r="CH26">
        <v>1</v>
      </c>
      <c r="CI26">
        <v>1</v>
      </c>
      <c r="CJ26">
        <v>0</v>
      </c>
      <c r="CK26">
        <v>1</v>
      </c>
      <c r="CL26">
        <v>1</v>
      </c>
      <c r="CM26">
        <v>1</v>
      </c>
      <c r="CN26">
        <v>0</v>
      </c>
      <c r="CO26">
        <v>1</v>
      </c>
      <c r="CP26">
        <v>1</v>
      </c>
      <c r="CQ26">
        <v>1</v>
      </c>
      <c r="CR26">
        <v>0</v>
      </c>
      <c r="CS26">
        <v>5</v>
      </c>
      <c r="CT26">
        <v>5</v>
      </c>
      <c r="CU26">
        <v>4</v>
      </c>
      <c r="CV26">
        <v>5</v>
      </c>
      <c r="CW26">
        <v>5</v>
      </c>
      <c r="CX26">
        <v>4</v>
      </c>
      <c r="CY26">
        <v>5</v>
      </c>
      <c r="CZ26">
        <v>5</v>
      </c>
      <c r="DA26">
        <v>5</v>
      </c>
      <c r="DB26">
        <v>5</v>
      </c>
      <c r="DC26">
        <v>1</v>
      </c>
      <c r="DD26">
        <v>0</v>
      </c>
      <c r="DE26">
        <v>0</v>
      </c>
      <c r="DF26">
        <v>1</v>
      </c>
      <c r="DG26">
        <v>0</v>
      </c>
      <c r="DH26">
        <v>0</v>
      </c>
      <c r="DI26">
        <v>1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</v>
      </c>
      <c r="DR26">
        <v>0</v>
      </c>
      <c r="DS26">
        <v>0</v>
      </c>
      <c r="DT26">
        <v>1</v>
      </c>
      <c r="DU26">
        <v>0</v>
      </c>
      <c r="DV26">
        <v>0</v>
      </c>
      <c r="DW26">
        <v>1</v>
      </c>
      <c r="DX26">
        <v>1</v>
      </c>
      <c r="DY26">
        <v>0</v>
      </c>
      <c r="DZ26">
        <v>0</v>
      </c>
      <c r="EA26">
        <v>1</v>
      </c>
      <c r="EB26">
        <v>0</v>
      </c>
      <c r="EC26">
        <v>0</v>
      </c>
      <c r="ED26">
        <v>0</v>
      </c>
      <c r="EE26">
        <v>0</v>
      </c>
      <c r="EF26">
        <v>1</v>
      </c>
      <c r="EG26">
        <v>0</v>
      </c>
      <c r="EH26">
        <v>0</v>
      </c>
      <c r="EI26">
        <v>1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</v>
      </c>
      <c r="EP26">
        <v>0</v>
      </c>
      <c r="EQ26">
        <v>0</v>
      </c>
      <c r="ER26">
        <v>1</v>
      </c>
      <c r="ES26">
        <v>0</v>
      </c>
      <c r="ET26">
        <v>0</v>
      </c>
      <c r="EU26">
        <v>1</v>
      </c>
      <c r="EV26">
        <v>0</v>
      </c>
      <c r="EW26">
        <v>0</v>
      </c>
      <c r="EX26">
        <v>1</v>
      </c>
      <c r="EY26">
        <v>1</v>
      </c>
      <c r="EZ26">
        <v>0</v>
      </c>
      <c r="FA26">
        <v>0</v>
      </c>
      <c r="FB26">
        <v>0</v>
      </c>
      <c r="FC26">
        <v>0</v>
      </c>
      <c r="FD26">
        <v>1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1</v>
      </c>
      <c r="FO26">
        <v>0</v>
      </c>
      <c r="FP26">
        <v>0</v>
      </c>
      <c r="FQ26">
        <v>1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</v>
      </c>
      <c r="FY26">
        <v>0</v>
      </c>
      <c r="FZ26">
        <v>0</v>
      </c>
      <c r="GA26">
        <v>0</v>
      </c>
      <c r="GB26">
        <v>0</v>
      </c>
    </row>
    <row r="27" spans="1:184" x14ac:dyDescent="0.3">
      <c r="A27" s="35">
        <v>26</v>
      </c>
      <c r="B27" s="38" t="s">
        <v>147</v>
      </c>
      <c r="C27" s="38" t="s">
        <v>159</v>
      </c>
      <c r="D27" s="38" t="s">
        <v>150</v>
      </c>
      <c r="E27" t="s">
        <v>170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1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1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1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1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</v>
      </c>
      <c r="CS27">
        <v>5</v>
      </c>
      <c r="CT27">
        <v>4</v>
      </c>
      <c r="CU27">
        <v>1</v>
      </c>
      <c r="CV27">
        <v>2</v>
      </c>
      <c r="CW27">
        <v>3</v>
      </c>
      <c r="CX27">
        <v>3</v>
      </c>
      <c r="CY27">
        <v>4</v>
      </c>
      <c r="CZ27">
        <v>4</v>
      </c>
      <c r="DA27">
        <v>5</v>
      </c>
      <c r="DB27">
        <v>2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1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</v>
      </c>
      <c r="DO27">
        <v>0</v>
      </c>
      <c r="DP27">
        <v>0</v>
      </c>
      <c r="DQ27">
        <v>0</v>
      </c>
      <c r="DR27">
        <v>1</v>
      </c>
      <c r="DS27">
        <v>0</v>
      </c>
      <c r="DT27">
        <v>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1</v>
      </c>
      <c r="EF27">
        <v>0</v>
      </c>
      <c r="EG27">
        <v>0</v>
      </c>
      <c r="EH27">
        <v>1</v>
      </c>
      <c r="EI27">
        <v>0</v>
      </c>
      <c r="EJ27">
        <v>0</v>
      </c>
      <c r="EK27">
        <v>1</v>
      </c>
      <c r="EL27">
        <v>0</v>
      </c>
      <c r="EM27">
        <v>0</v>
      </c>
      <c r="EN27">
        <v>1</v>
      </c>
      <c r="EO27">
        <v>0</v>
      </c>
      <c r="EP27">
        <v>1</v>
      </c>
      <c r="EQ27">
        <v>0</v>
      </c>
      <c r="ER27">
        <v>0</v>
      </c>
      <c r="ES27">
        <v>0</v>
      </c>
      <c r="ET27">
        <v>0</v>
      </c>
      <c r="EU27">
        <v>1</v>
      </c>
      <c r="EV27">
        <v>0</v>
      </c>
      <c r="EW27">
        <v>0</v>
      </c>
      <c r="EX27">
        <v>0</v>
      </c>
      <c r="EY27">
        <v>1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1</v>
      </c>
      <c r="GA27">
        <v>0</v>
      </c>
      <c r="GB27">
        <v>0</v>
      </c>
    </row>
    <row r="28" spans="1:184" x14ac:dyDescent="0.3">
      <c r="A28" s="35">
        <v>27</v>
      </c>
      <c r="B28" s="39" t="s">
        <v>146</v>
      </c>
      <c r="C28" s="39" t="s">
        <v>160</v>
      </c>
      <c r="D28" s="39" t="s">
        <v>149</v>
      </c>
      <c r="E28" t="s">
        <v>171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1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0</v>
      </c>
      <c r="BW28">
        <v>0</v>
      </c>
      <c r="BX28">
        <v>1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</v>
      </c>
      <c r="CS28">
        <v>3</v>
      </c>
      <c r="CT28">
        <v>4</v>
      </c>
      <c r="CU28">
        <v>5</v>
      </c>
      <c r="CV28">
        <v>2</v>
      </c>
      <c r="CW28">
        <v>2</v>
      </c>
      <c r="CX28">
        <v>1</v>
      </c>
      <c r="CY28">
        <v>3</v>
      </c>
      <c r="CZ28">
        <v>4</v>
      </c>
      <c r="DA28">
        <v>3</v>
      </c>
      <c r="DB28">
        <v>4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1</v>
      </c>
      <c r="ED28">
        <v>0</v>
      </c>
      <c r="EE28">
        <v>0</v>
      </c>
      <c r="EF28">
        <v>1</v>
      </c>
      <c r="EG28">
        <v>0</v>
      </c>
      <c r="EH28">
        <v>0</v>
      </c>
      <c r="EI28">
        <v>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1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1</v>
      </c>
      <c r="GA28">
        <v>0</v>
      </c>
      <c r="GB28">
        <v>0</v>
      </c>
    </row>
    <row r="29" spans="1:184" x14ac:dyDescent="0.3">
      <c r="A29" s="35">
        <v>28</v>
      </c>
      <c r="B29" s="39" t="s">
        <v>147</v>
      </c>
      <c r="C29" s="39" t="s">
        <v>160</v>
      </c>
      <c r="D29" s="39" t="s">
        <v>149</v>
      </c>
      <c r="E29" t="s">
        <v>171</v>
      </c>
      <c r="F29">
        <v>0</v>
      </c>
      <c r="G29">
        <v>0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1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1</v>
      </c>
      <c r="BF29">
        <v>0</v>
      </c>
      <c r="BG29">
        <v>0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</v>
      </c>
      <c r="BR29">
        <v>0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0</v>
      </c>
      <c r="BY29">
        <v>1</v>
      </c>
      <c r="BZ29">
        <v>0</v>
      </c>
      <c r="CA29">
        <v>0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1</v>
      </c>
      <c r="CS29">
        <v>3</v>
      </c>
      <c r="CT29">
        <v>3</v>
      </c>
      <c r="CU29">
        <v>1</v>
      </c>
      <c r="CV29">
        <v>4</v>
      </c>
      <c r="CW29">
        <v>4</v>
      </c>
      <c r="CX29">
        <v>3</v>
      </c>
      <c r="CY29">
        <v>4</v>
      </c>
      <c r="CZ29">
        <v>4</v>
      </c>
      <c r="DA29">
        <v>2</v>
      </c>
      <c r="DB29">
        <v>1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1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1</v>
      </c>
      <c r="ED29">
        <v>0</v>
      </c>
      <c r="EE29">
        <v>0</v>
      </c>
      <c r="EF29">
        <v>0</v>
      </c>
      <c r="EG29">
        <v>0</v>
      </c>
      <c r="EH29">
        <v>1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1</v>
      </c>
      <c r="ES29">
        <v>0</v>
      </c>
      <c r="ET29">
        <v>0</v>
      </c>
      <c r="EU29">
        <v>1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1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1</v>
      </c>
      <c r="GA29">
        <v>0</v>
      </c>
      <c r="GB29">
        <v>0</v>
      </c>
    </row>
    <row r="30" spans="1:184" x14ac:dyDescent="0.3">
      <c r="A30" s="35">
        <v>29</v>
      </c>
      <c r="B30" s="38" t="s">
        <v>146</v>
      </c>
      <c r="C30" s="38" t="s">
        <v>160</v>
      </c>
      <c r="D30" s="38" t="s">
        <v>150</v>
      </c>
      <c r="E30" t="s">
        <v>170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</v>
      </c>
      <c r="BG30">
        <v>0</v>
      </c>
      <c r="BH30">
        <v>0</v>
      </c>
      <c r="BI30">
        <v>1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0</v>
      </c>
      <c r="BT30">
        <v>0</v>
      </c>
      <c r="BU30">
        <v>1</v>
      </c>
      <c r="BV30">
        <v>0</v>
      </c>
      <c r="BW30">
        <v>0</v>
      </c>
      <c r="BX30">
        <v>0</v>
      </c>
      <c r="BY30">
        <v>1</v>
      </c>
      <c r="BZ30">
        <v>0</v>
      </c>
      <c r="CA30">
        <v>0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1</v>
      </c>
      <c r="CS30">
        <v>4</v>
      </c>
      <c r="CT30">
        <v>4</v>
      </c>
      <c r="CU30">
        <v>3</v>
      </c>
      <c r="CV30">
        <v>5</v>
      </c>
      <c r="CW30">
        <v>5</v>
      </c>
      <c r="CX30">
        <v>5</v>
      </c>
      <c r="CY30">
        <v>4</v>
      </c>
      <c r="CZ30">
        <v>3</v>
      </c>
      <c r="DA30">
        <v>4</v>
      </c>
      <c r="DB30">
        <v>4</v>
      </c>
      <c r="DC30">
        <v>1</v>
      </c>
      <c r="DD30">
        <v>0</v>
      </c>
      <c r="DE30">
        <v>0</v>
      </c>
      <c r="DF30">
        <v>0</v>
      </c>
      <c r="DG30">
        <v>0</v>
      </c>
      <c r="DH30">
        <v>1</v>
      </c>
      <c r="DI30">
        <v>1</v>
      </c>
      <c r="DJ30">
        <v>0</v>
      </c>
      <c r="DK30">
        <v>0</v>
      </c>
      <c r="DL30">
        <v>0</v>
      </c>
      <c r="DM30">
        <v>0</v>
      </c>
      <c r="DN30">
        <v>1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1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1</v>
      </c>
      <c r="EG30">
        <v>0</v>
      </c>
      <c r="EH30">
        <v>0</v>
      </c>
      <c r="EI30">
        <v>1</v>
      </c>
      <c r="EJ30">
        <v>1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0</v>
      </c>
      <c r="ET30">
        <v>0</v>
      </c>
      <c r="EU30">
        <v>1</v>
      </c>
      <c r="EV30">
        <v>0</v>
      </c>
      <c r="EW30">
        <v>0</v>
      </c>
      <c r="EX30">
        <v>1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1</v>
      </c>
      <c r="FH30">
        <v>1</v>
      </c>
      <c r="FI30">
        <v>1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 t="s">
        <v>321</v>
      </c>
      <c r="FQ30" t="s">
        <v>321</v>
      </c>
      <c r="FR30" t="s">
        <v>321</v>
      </c>
      <c r="FS30" t="s">
        <v>321</v>
      </c>
      <c r="FT30" t="s">
        <v>321</v>
      </c>
      <c r="FU30" t="s">
        <v>321</v>
      </c>
      <c r="FV30" t="s">
        <v>321</v>
      </c>
      <c r="FW30" t="s">
        <v>321</v>
      </c>
      <c r="FX30" t="s">
        <v>321</v>
      </c>
      <c r="FY30" t="s">
        <v>321</v>
      </c>
      <c r="FZ30" t="s">
        <v>321</v>
      </c>
      <c r="GA30" t="s">
        <v>321</v>
      </c>
      <c r="GB30" t="s">
        <v>321</v>
      </c>
    </row>
    <row r="31" spans="1:184" x14ac:dyDescent="0.3">
      <c r="A31" s="35">
        <v>30</v>
      </c>
      <c r="B31" s="38" t="s">
        <v>147</v>
      </c>
      <c r="C31" s="38" t="s">
        <v>160</v>
      </c>
      <c r="D31" s="38" t="s">
        <v>148</v>
      </c>
      <c r="E31" t="s">
        <v>170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 t="s">
        <v>321</v>
      </c>
      <c r="BF31" t="s">
        <v>321</v>
      </c>
      <c r="BG31" t="s">
        <v>321</v>
      </c>
      <c r="BH31" t="s">
        <v>321</v>
      </c>
      <c r="BI31" s="36" t="s">
        <v>321</v>
      </c>
      <c r="BJ31" s="36" t="s">
        <v>321</v>
      </c>
      <c r="BK31" s="36" t="s">
        <v>321</v>
      </c>
      <c r="BL31" s="36" t="s">
        <v>321</v>
      </c>
      <c r="BM31" t="s">
        <v>321</v>
      </c>
      <c r="BN31" t="s">
        <v>321</v>
      </c>
      <c r="BO31" t="s">
        <v>321</v>
      </c>
      <c r="BP31" t="s">
        <v>321</v>
      </c>
      <c r="BQ31" t="s">
        <v>321</v>
      </c>
      <c r="BR31" t="s">
        <v>321</v>
      </c>
      <c r="BS31" t="s">
        <v>321</v>
      </c>
      <c r="BT31" t="s">
        <v>321</v>
      </c>
      <c r="BU31">
        <v>1</v>
      </c>
      <c r="BV31">
        <v>0</v>
      </c>
      <c r="BW31">
        <v>0</v>
      </c>
      <c r="BX31">
        <v>0</v>
      </c>
      <c r="BY31" t="s">
        <v>321</v>
      </c>
      <c r="BZ31" t="s">
        <v>321</v>
      </c>
      <c r="CA31" t="s">
        <v>321</v>
      </c>
      <c r="CB31" t="s">
        <v>321</v>
      </c>
      <c r="CC31">
        <v>1</v>
      </c>
      <c r="CD31">
        <v>0</v>
      </c>
      <c r="CE31">
        <v>0</v>
      </c>
      <c r="CF31">
        <v>0</v>
      </c>
      <c r="CG31" t="s">
        <v>321</v>
      </c>
      <c r="CH31" t="s">
        <v>321</v>
      </c>
      <c r="CI31" t="s">
        <v>321</v>
      </c>
      <c r="CJ31" t="s">
        <v>321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0</v>
      </c>
      <c r="CS31">
        <v>1</v>
      </c>
      <c r="CT31">
        <v>1</v>
      </c>
      <c r="CU31">
        <v>1</v>
      </c>
      <c r="CV31">
        <v>1</v>
      </c>
      <c r="CW31">
        <v>4</v>
      </c>
      <c r="CX31">
        <v>1</v>
      </c>
      <c r="CY31">
        <v>2</v>
      </c>
      <c r="CZ31">
        <v>4</v>
      </c>
      <c r="DA31">
        <v>3</v>
      </c>
      <c r="DB31">
        <v>4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1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1</v>
      </c>
      <c r="ED31">
        <v>0</v>
      </c>
      <c r="EE31">
        <v>0</v>
      </c>
      <c r="EF31">
        <v>1</v>
      </c>
      <c r="EG31">
        <v>1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1</v>
      </c>
      <c r="ER31">
        <v>0</v>
      </c>
      <c r="ES31">
        <v>0</v>
      </c>
      <c r="ET31">
        <v>1</v>
      </c>
      <c r="EU31">
        <v>0</v>
      </c>
      <c r="EV31">
        <v>0</v>
      </c>
      <c r="EW31">
        <v>1</v>
      </c>
      <c r="EX31">
        <v>0</v>
      </c>
      <c r="EY31">
        <v>0</v>
      </c>
      <c r="EZ31">
        <v>1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1</v>
      </c>
      <c r="GA31">
        <v>0</v>
      </c>
      <c r="GB31">
        <v>0</v>
      </c>
    </row>
    <row r="32" spans="1:184" x14ac:dyDescent="0.3">
      <c r="A32" s="37">
        <v>31</v>
      </c>
      <c r="B32" s="40" t="s">
        <v>146</v>
      </c>
      <c r="C32" s="40" t="s">
        <v>160</v>
      </c>
      <c r="D32" s="40" t="s">
        <v>151</v>
      </c>
      <c r="E32" t="s">
        <v>321</v>
      </c>
      <c r="F32" t="s">
        <v>321</v>
      </c>
      <c r="G32" t="s">
        <v>321</v>
      </c>
      <c r="H32" t="s">
        <v>321</v>
      </c>
      <c r="I32" t="s">
        <v>321</v>
      </c>
      <c r="J32" t="s">
        <v>321</v>
      </c>
      <c r="K32" t="s">
        <v>321</v>
      </c>
      <c r="L32" t="s">
        <v>321</v>
      </c>
      <c r="M32" t="s">
        <v>321</v>
      </c>
      <c r="N32" t="s">
        <v>321</v>
      </c>
      <c r="O32" t="s">
        <v>321</v>
      </c>
      <c r="P32" t="s">
        <v>321</v>
      </c>
      <c r="Q32" t="s">
        <v>321</v>
      </c>
      <c r="R32" t="s">
        <v>321</v>
      </c>
      <c r="S32" t="s">
        <v>321</v>
      </c>
      <c r="T32" t="s">
        <v>321</v>
      </c>
      <c r="U32" t="s">
        <v>321</v>
      </c>
      <c r="V32" t="s">
        <v>321</v>
      </c>
      <c r="W32" t="s">
        <v>321</v>
      </c>
      <c r="X32" t="s">
        <v>321</v>
      </c>
      <c r="Y32" t="s">
        <v>321</v>
      </c>
      <c r="Z32" t="s">
        <v>321</v>
      </c>
      <c r="AA32" t="s">
        <v>321</v>
      </c>
      <c r="AB32" t="s">
        <v>321</v>
      </c>
      <c r="AC32" t="s">
        <v>321</v>
      </c>
      <c r="AD32" t="s">
        <v>321</v>
      </c>
      <c r="AE32" t="s">
        <v>321</v>
      </c>
      <c r="AF32" t="s">
        <v>321</v>
      </c>
      <c r="AG32" t="s">
        <v>321</v>
      </c>
      <c r="AH32" t="s">
        <v>321</v>
      </c>
      <c r="AI32" t="s">
        <v>321</v>
      </c>
      <c r="AJ32" t="s">
        <v>321</v>
      </c>
      <c r="AK32" t="s">
        <v>321</v>
      </c>
      <c r="AL32" t="s">
        <v>321</v>
      </c>
      <c r="AM32" t="s">
        <v>321</v>
      </c>
      <c r="AN32" t="s">
        <v>321</v>
      </c>
      <c r="AO32" t="s">
        <v>321</v>
      </c>
      <c r="AP32" t="s">
        <v>321</v>
      </c>
      <c r="AQ32" t="s">
        <v>321</v>
      </c>
      <c r="AR32" t="s">
        <v>321</v>
      </c>
      <c r="AS32" t="s">
        <v>321</v>
      </c>
      <c r="AT32" t="s">
        <v>321</v>
      </c>
      <c r="AU32" t="s">
        <v>321</v>
      </c>
      <c r="AV32" t="s">
        <v>321</v>
      </c>
      <c r="AW32" t="s">
        <v>321</v>
      </c>
      <c r="AX32">
        <v>0</v>
      </c>
      <c r="AY32">
        <v>0</v>
      </c>
      <c r="AZ32">
        <v>1</v>
      </c>
      <c r="BA32">
        <v>0</v>
      </c>
      <c r="BB32">
        <v>0</v>
      </c>
      <c r="BC32">
        <v>0</v>
      </c>
      <c r="BD32">
        <v>0</v>
      </c>
      <c r="BE32">
        <v>1</v>
      </c>
      <c r="BF32">
        <v>0</v>
      </c>
      <c r="BG32">
        <v>0</v>
      </c>
      <c r="BH32">
        <v>0</v>
      </c>
      <c r="BI32">
        <v>1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</v>
      </c>
      <c r="BR32">
        <v>0</v>
      </c>
      <c r="BS32">
        <v>0</v>
      </c>
      <c r="BT32">
        <v>1</v>
      </c>
      <c r="BU32">
        <v>1</v>
      </c>
      <c r="BV32">
        <v>0</v>
      </c>
      <c r="BW32">
        <v>0</v>
      </c>
      <c r="BX32">
        <v>0</v>
      </c>
      <c r="BY32">
        <v>1</v>
      </c>
      <c r="BZ32">
        <v>0</v>
      </c>
      <c r="CA32">
        <v>0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0</v>
      </c>
      <c r="CS32">
        <v>5</v>
      </c>
      <c r="CT32">
        <v>4</v>
      </c>
      <c r="CU32">
        <v>3</v>
      </c>
      <c r="CV32">
        <v>3</v>
      </c>
      <c r="CW32">
        <v>5</v>
      </c>
      <c r="CX32">
        <v>5</v>
      </c>
      <c r="CY32">
        <v>4</v>
      </c>
      <c r="CZ32">
        <v>5</v>
      </c>
      <c r="DA32">
        <v>5</v>
      </c>
      <c r="DB32">
        <v>5</v>
      </c>
      <c r="DC32">
        <v>0</v>
      </c>
      <c r="DD32">
        <v>0</v>
      </c>
      <c r="DE32">
        <v>0</v>
      </c>
      <c r="DF32">
        <v>1</v>
      </c>
      <c r="DG32">
        <v>0</v>
      </c>
      <c r="DH32">
        <v>0</v>
      </c>
      <c r="DI32">
        <v>0</v>
      </c>
      <c r="DJ32">
        <v>1</v>
      </c>
      <c r="DK32">
        <v>0</v>
      </c>
      <c r="DL32">
        <v>0</v>
      </c>
      <c r="DM32">
        <v>1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1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1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1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1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1</v>
      </c>
      <c r="GA32">
        <v>0</v>
      </c>
      <c r="GB32">
        <v>0</v>
      </c>
    </row>
    <row r="33" spans="1:184" x14ac:dyDescent="0.3">
      <c r="A33" s="35">
        <v>32</v>
      </c>
      <c r="B33" s="39" t="s">
        <v>146</v>
      </c>
      <c r="C33" s="39" t="s">
        <v>160</v>
      </c>
      <c r="D33" s="39" t="s">
        <v>149</v>
      </c>
      <c r="E33" t="s">
        <v>171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</v>
      </c>
      <c r="BA33">
        <v>0</v>
      </c>
      <c r="BB33">
        <v>0</v>
      </c>
      <c r="BC33">
        <v>0</v>
      </c>
      <c r="BD33">
        <v>0</v>
      </c>
      <c r="BE33">
        <v>1</v>
      </c>
      <c r="BF33">
        <v>0</v>
      </c>
      <c r="BG33">
        <v>0</v>
      </c>
      <c r="BH33">
        <v>0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</v>
      </c>
      <c r="BU33">
        <v>1</v>
      </c>
      <c r="BV33">
        <v>0</v>
      </c>
      <c r="BW33">
        <v>0</v>
      </c>
      <c r="BX33">
        <v>0</v>
      </c>
      <c r="BY33">
        <v>1</v>
      </c>
      <c r="BZ33">
        <v>0</v>
      </c>
      <c r="CA33">
        <v>0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</v>
      </c>
      <c r="CS33">
        <v>5</v>
      </c>
      <c r="CT33">
        <v>4</v>
      </c>
      <c r="CU33">
        <v>1</v>
      </c>
      <c r="CV33">
        <v>3</v>
      </c>
      <c r="CW33">
        <v>2</v>
      </c>
      <c r="CX33">
        <v>2</v>
      </c>
      <c r="CY33">
        <v>4</v>
      </c>
      <c r="CZ33">
        <v>3</v>
      </c>
      <c r="DA33">
        <v>3</v>
      </c>
      <c r="DB33">
        <v>3</v>
      </c>
      <c r="DC33">
        <v>0</v>
      </c>
      <c r="DD33">
        <v>0</v>
      </c>
      <c r="DE33">
        <v>1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1</v>
      </c>
      <c r="ED33">
        <v>0</v>
      </c>
      <c r="EE33">
        <v>0</v>
      </c>
      <c r="EF33">
        <v>1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1</v>
      </c>
      <c r="EN33">
        <v>0</v>
      </c>
      <c r="EO33">
        <v>0</v>
      </c>
      <c r="EP33">
        <v>0</v>
      </c>
      <c r="EQ33">
        <v>1</v>
      </c>
      <c r="ER33">
        <v>0</v>
      </c>
      <c r="ES33">
        <v>1</v>
      </c>
      <c r="ET33">
        <v>0</v>
      </c>
      <c r="EU33">
        <v>0</v>
      </c>
      <c r="EV33">
        <v>1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1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1</v>
      </c>
      <c r="GA33">
        <v>0</v>
      </c>
      <c r="GB33">
        <v>0</v>
      </c>
    </row>
    <row r="34" spans="1:184" x14ac:dyDescent="0.3">
      <c r="A34" s="35">
        <v>33</v>
      </c>
      <c r="B34" s="38" t="s">
        <v>146</v>
      </c>
      <c r="C34" s="38" t="s">
        <v>160</v>
      </c>
      <c r="D34" s="38" t="s">
        <v>149</v>
      </c>
      <c r="E34" t="s">
        <v>171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1</v>
      </c>
      <c r="BF34">
        <v>1</v>
      </c>
      <c r="BG34">
        <v>0</v>
      </c>
      <c r="BH34">
        <v>0</v>
      </c>
      <c r="BI34">
        <v>1</v>
      </c>
      <c r="BJ34">
        <v>1</v>
      </c>
      <c r="BK34">
        <v>0</v>
      </c>
      <c r="BL34">
        <v>0</v>
      </c>
      <c r="BM34">
        <v>1</v>
      </c>
      <c r="BN34">
        <v>1</v>
      </c>
      <c r="BO34">
        <v>0</v>
      </c>
      <c r="BP34">
        <v>0</v>
      </c>
      <c r="BQ34">
        <v>1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1</v>
      </c>
      <c r="BZ34">
        <v>0</v>
      </c>
      <c r="CA34">
        <v>0</v>
      </c>
      <c r="CB34">
        <v>0</v>
      </c>
      <c r="CC34">
        <v>1</v>
      </c>
      <c r="CD34">
        <v>1</v>
      </c>
      <c r="CE34">
        <v>0</v>
      </c>
      <c r="CF34">
        <v>0</v>
      </c>
      <c r="CG34">
        <v>1</v>
      </c>
      <c r="CH34">
        <v>1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5</v>
      </c>
      <c r="CT34">
        <v>5</v>
      </c>
      <c r="CU34">
        <v>5</v>
      </c>
      <c r="CV34">
        <v>3</v>
      </c>
      <c r="CW34">
        <v>3</v>
      </c>
      <c r="CX34">
        <v>3</v>
      </c>
      <c r="CY34">
        <v>4</v>
      </c>
      <c r="CZ34">
        <v>5</v>
      </c>
      <c r="DA34">
        <v>4</v>
      </c>
      <c r="DB34">
        <v>4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1</v>
      </c>
      <c r="EB34">
        <v>0</v>
      </c>
      <c r="EC34">
        <v>0</v>
      </c>
      <c r="ED34">
        <v>0</v>
      </c>
      <c r="EE34">
        <v>1</v>
      </c>
      <c r="EF34">
        <v>1</v>
      </c>
      <c r="EG34">
        <v>0</v>
      </c>
      <c r="EH34">
        <v>0</v>
      </c>
      <c r="EI34">
        <v>0</v>
      </c>
      <c r="EJ34">
        <v>0</v>
      </c>
      <c r="EK34">
        <v>1</v>
      </c>
      <c r="EL34">
        <v>0</v>
      </c>
      <c r="EM34">
        <v>0</v>
      </c>
      <c r="EN34">
        <v>1</v>
      </c>
      <c r="EO34">
        <v>0</v>
      </c>
      <c r="EP34">
        <v>0</v>
      </c>
      <c r="EQ34">
        <v>1</v>
      </c>
      <c r="ER34">
        <v>1</v>
      </c>
      <c r="ES34">
        <v>0</v>
      </c>
      <c r="ET34">
        <v>0</v>
      </c>
      <c r="EU34">
        <v>1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1</v>
      </c>
      <c r="FH34">
        <v>1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1</v>
      </c>
      <c r="GA34">
        <v>0</v>
      </c>
      <c r="GB34">
        <v>0</v>
      </c>
    </row>
    <row r="35" spans="1:184" x14ac:dyDescent="0.3">
      <c r="A35" s="35">
        <v>34</v>
      </c>
      <c r="B35" s="39" t="s">
        <v>147</v>
      </c>
      <c r="C35" s="39" t="s">
        <v>160</v>
      </c>
      <c r="D35" s="39" t="s">
        <v>149</v>
      </c>
      <c r="E35" t="s">
        <v>171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</v>
      </c>
      <c r="BA35">
        <v>0</v>
      </c>
      <c r="BB35">
        <v>0</v>
      </c>
      <c r="BC35">
        <v>0</v>
      </c>
      <c r="BD35">
        <v>0</v>
      </c>
      <c r="BE35">
        <v>1</v>
      </c>
      <c r="BF35">
        <v>1</v>
      </c>
      <c r="BG35">
        <v>0</v>
      </c>
      <c r="BH35">
        <v>0</v>
      </c>
      <c r="BI35">
        <v>0</v>
      </c>
      <c r="BJ35">
        <v>1</v>
      </c>
      <c r="BK35">
        <v>0</v>
      </c>
      <c r="BL35">
        <v>0</v>
      </c>
      <c r="BM35">
        <v>0</v>
      </c>
      <c r="BN35">
        <v>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</v>
      </c>
      <c r="BU35">
        <v>1</v>
      </c>
      <c r="BV35">
        <v>0</v>
      </c>
      <c r="BW35">
        <v>0</v>
      </c>
      <c r="BX35">
        <v>0</v>
      </c>
      <c r="BY35">
        <v>1</v>
      </c>
      <c r="BZ35">
        <v>1</v>
      </c>
      <c r="CA35">
        <v>0</v>
      </c>
      <c r="CB35">
        <v>0</v>
      </c>
      <c r="CC35">
        <v>1</v>
      </c>
      <c r="CD35">
        <v>1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</v>
      </c>
      <c r="CS35">
        <v>2</v>
      </c>
      <c r="CT35">
        <v>4</v>
      </c>
      <c r="CU35">
        <v>4</v>
      </c>
      <c r="CV35">
        <v>2</v>
      </c>
      <c r="CW35">
        <v>3</v>
      </c>
      <c r="CX35">
        <v>2</v>
      </c>
      <c r="CY35">
        <v>2</v>
      </c>
      <c r="CZ35">
        <v>4</v>
      </c>
      <c r="DA35">
        <v>2</v>
      </c>
      <c r="DB35">
        <v>2</v>
      </c>
      <c r="DC35">
        <v>0</v>
      </c>
      <c r="DD35">
        <v>1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1</v>
      </c>
      <c r="ED35">
        <v>0</v>
      </c>
      <c r="EE35">
        <v>0</v>
      </c>
      <c r="EF35">
        <v>1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0</v>
      </c>
      <c r="EM35">
        <v>0</v>
      </c>
      <c r="EN35">
        <v>1</v>
      </c>
      <c r="EO35">
        <v>0</v>
      </c>
      <c r="EP35">
        <v>0</v>
      </c>
      <c r="EQ35">
        <v>1</v>
      </c>
      <c r="ER35">
        <v>0</v>
      </c>
      <c r="ES35">
        <v>0</v>
      </c>
      <c r="ET35">
        <v>1</v>
      </c>
      <c r="EU35">
        <v>0</v>
      </c>
      <c r="EV35">
        <v>0</v>
      </c>
      <c r="EW35">
        <v>1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1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1</v>
      </c>
      <c r="GA35">
        <v>0</v>
      </c>
      <c r="GB35">
        <v>0</v>
      </c>
    </row>
    <row r="36" spans="1:184" x14ac:dyDescent="0.3">
      <c r="A36" s="35">
        <v>35</v>
      </c>
      <c r="B36" s="38" t="s">
        <v>147</v>
      </c>
      <c r="C36" s="38" t="s">
        <v>160</v>
      </c>
      <c r="D36" s="38" t="s">
        <v>152</v>
      </c>
      <c r="E36" t="s">
        <v>170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1</v>
      </c>
      <c r="BF36">
        <v>1</v>
      </c>
      <c r="BG36">
        <v>0</v>
      </c>
      <c r="BH36">
        <v>0</v>
      </c>
      <c r="BI36">
        <v>1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1</v>
      </c>
      <c r="CQ36">
        <v>0</v>
      </c>
      <c r="CR36">
        <v>0</v>
      </c>
      <c r="CS36">
        <v>3</v>
      </c>
      <c r="CT36">
        <v>3</v>
      </c>
      <c r="CU36">
        <v>2</v>
      </c>
      <c r="CV36">
        <v>3</v>
      </c>
      <c r="CW36" t="s">
        <v>321</v>
      </c>
      <c r="CX36">
        <v>4</v>
      </c>
      <c r="CY36">
        <v>3</v>
      </c>
      <c r="CZ36">
        <v>4</v>
      </c>
      <c r="DA36">
        <v>3</v>
      </c>
      <c r="DB36">
        <v>4</v>
      </c>
      <c r="DC36">
        <v>0</v>
      </c>
      <c r="DD36">
        <v>1</v>
      </c>
      <c r="DE36">
        <v>1</v>
      </c>
      <c r="DF36">
        <v>0</v>
      </c>
      <c r="DG36">
        <v>1</v>
      </c>
      <c r="DH36">
        <v>0</v>
      </c>
      <c r="DI36">
        <v>0</v>
      </c>
      <c r="DJ36">
        <v>1</v>
      </c>
      <c r="DK36">
        <v>0</v>
      </c>
      <c r="DL36">
        <v>1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1</v>
      </c>
      <c r="DT36">
        <v>0</v>
      </c>
      <c r="DU36">
        <v>0</v>
      </c>
      <c r="DV36">
        <v>0</v>
      </c>
      <c r="DW36">
        <v>1</v>
      </c>
      <c r="DX36">
        <v>0</v>
      </c>
      <c r="DY36">
        <v>0</v>
      </c>
      <c r="DZ36">
        <v>0</v>
      </c>
      <c r="EA36">
        <v>1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1</v>
      </c>
      <c r="EI36">
        <v>0</v>
      </c>
      <c r="EJ36">
        <v>0</v>
      </c>
      <c r="EK36">
        <v>1</v>
      </c>
      <c r="EL36">
        <v>0</v>
      </c>
      <c r="EM36">
        <v>0</v>
      </c>
      <c r="EN36">
        <v>1</v>
      </c>
      <c r="EO36">
        <v>1</v>
      </c>
      <c r="EP36">
        <v>0</v>
      </c>
      <c r="EQ36">
        <v>0</v>
      </c>
      <c r="ER36">
        <v>0</v>
      </c>
      <c r="ES36">
        <v>0</v>
      </c>
      <c r="ET36">
        <v>1</v>
      </c>
      <c r="EU36">
        <v>0</v>
      </c>
      <c r="EV36">
        <v>0</v>
      </c>
      <c r="EW36">
        <v>1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1</v>
      </c>
      <c r="FN36">
        <v>0</v>
      </c>
      <c r="FO36">
        <v>0</v>
      </c>
      <c r="FP36">
        <v>1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1</v>
      </c>
      <c r="FW36">
        <v>0</v>
      </c>
      <c r="FX36">
        <v>1</v>
      </c>
      <c r="FY36">
        <v>0</v>
      </c>
      <c r="FZ36">
        <v>0</v>
      </c>
      <c r="GA36">
        <v>0</v>
      </c>
      <c r="GB36">
        <v>0</v>
      </c>
    </row>
    <row r="37" spans="1:184" x14ac:dyDescent="0.3">
      <c r="A37" s="35">
        <v>36</v>
      </c>
      <c r="B37" s="38" t="s">
        <v>147</v>
      </c>
      <c r="C37" s="38" t="s">
        <v>160</v>
      </c>
      <c r="D37" s="38" t="s">
        <v>149</v>
      </c>
      <c r="E37" t="s">
        <v>171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1</v>
      </c>
      <c r="AZ37">
        <v>1</v>
      </c>
      <c r="BA37">
        <v>0</v>
      </c>
      <c r="BB37">
        <v>0</v>
      </c>
      <c r="BC37">
        <v>0</v>
      </c>
      <c r="BD37">
        <v>0</v>
      </c>
      <c r="BE37">
        <v>1</v>
      </c>
      <c r="BF37">
        <v>1</v>
      </c>
      <c r="BG37">
        <v>0</v>
      </c>
      <c r="BH37">
        <v>0</v>
      </c>
      <c r="BI37">
        <v>1</v>
      </c>
      <c r="BJ37">
        <v>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</v>
      </c>
      <c r="BR37">
        <v>1</v>
      </c>
      <c r="BS37">
        <v>0</v>
      </c>
      <c r="BT37">
        <v>0</v>
      </c>
      <c r="BU37">
        <v>1</v>
      </c>
      <c r="BV37">
        <v>1</v>
      </c>
      <c r="BW37">
        <v>0</v>
      </c>
      <c r="BX37">
        <v>0</v>
      </c>
      <c r="BY37">
        <v>1</v>
      </c>
      <c r="BZ37">
        <v>1</v>
      </c>
      <c r="CA37">
        <v>0</v>
      </c>
      <c r="CB37">
        <v>0</v>
      </c>
      <c r="CC37">
        <v>1</v>
      </c>
      <c r="CD37">
        <v>1</v>
      </c>
      <c r="CE37">
        <v>0</v>
      </c>
      <c r="CF37">
        <v>0</v>
      </c>
      <c r="CG37">
        <v>1</v>
      </c>
      <c r="CH37">
        <v>0</v>
      </c>
      <c r="CI37">
        <v>0</v>
      </c>
      <c r="CJ37">
        <v>0</v>
      </c>
      <c r="CK37">
        <v>1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0</v>
      </c>
      <c r="CS37">
        <v>5</v>
      </c>
      <c r="CT37">
        <v>5</v>
      </c>
      <c r="CU37">
        <v>1</v>
      </c>
      <c r="CV37">
        <v>5</v>
      </c>
      <c r="CW37">
        <v>5</v>
      </c>
      <c r="CX37">
        <v>5</v>
      </c>
      <c r="CY37">
        <v>5</v>
      </c>
      <c r="CZ37">
        <v>3</v>
      </c>
      <c r="DA37">
        <v>5</v>
      </c>
      <c r="DB37">
        <v>3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1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1</v>
      </c>
      <c r="ED37">
        <v>0</v>
      </c>
      <c r="EE37">
        <v>0</v>
      </c>
      <c r="EF37">
        <v>1</v>
      </c>
      <c r="EG37">
        <v>0</v>
      </c>
      <c r="EH37">
        <v>0</v>
      </c>
      <c r="EI37">
        <v>1</v>
      </c>
      <c r="EJ37">
        <v>0</v>
      </c>
      <c r="EK37">
        <v>0</v>
      </c>
      <c r="EL37">
        <v>1</v>
      </c>
      <c r="EM37">
        <v>0</v>
      </c>
      <c r="EN37">
        <v>0</v>
      </c>
      <c r="EO37">
        <v>1</v>
      </c>
      <c r="EP37">
        <v>0</v>
      </c>
      <c r="EQ37">
        <v>0</v>
      </c>
      <c r="ER37">
        <v>1</v>
      </c>
      <c r="ES37">
        <v>0</v>
      </c>
      <c r="ET37">
        <v>0</v>
      </c>
      <c r="EU37">
        <v>1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1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</v>
      </c>
      <c r="GA37">
        <v>0</v>
      </c>
      <c r="GB37">
        <v>0</v>
      </c>
    </row>
    <row r="38" spans="1:184" x14ac:dyDescent="0.3">
      <c r="A38" s="35">
        <v>37</v>
      </c>
      <c r="B38" s="39" t="s">
        <v>147</v>
      </c>
      <c r="C38" s="39" t="s">
        <v>160</v>
      </c>
      <c r="D38" s="39" t="s">
        <v>149</v>
      </c>
      <c r="E38" t="s">
        <v>171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1</v>
      </c>
      <c r="AZ38">
        <v>1</v>
      </c>
      <c r="BA38">
        <v>0</v>
      </c>
      <c r="BB38">
        <v>0</v>
      </c>
      <c r="BC38">
        <v>0</v>
      </c>
      <c r="BD38">
        <v>0</v>
      </c>
      <c r="BE38">
        <v>1</v>
      </c>
      <c r="BF38">
        <v>0</v>
      </c>
      <c r="BG38">
        <v>0</v>
      </c>
      <c r="BH38">
        <v>0</v>
      </c>
      <c r="BI38">
        <v>1</v>
      </c>
      <c r="BJ38">
        <v>0</v>
      </c>
      <c r="BK38">
        <v>0</v>
      </c>
      <c r="BL38">
        <v>0</v>
      </c>
      <c r="BM38">
        <v>1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1</v>
      </c>
      <c r="CH38">
        <v>0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0</v>
      </c>
      <c r="CS38">
        <v>5</v>
      </c>
      <c r="CT38">
        <v>5</v>
      </c>
      <c r="CU38">
        <v>5</v>
      </c>
      <c r="CV38">
        <v>3</v>
      </c>
      <c r="CW38">
        <v>3</v>
      </c>
      <c r="CX38">
        <v>4</v>
      </c>
      <c r="CY38">
        <v>4</v>
      </c>
      <c r="CZ38">
        <v>4</v>
      </c>
      <c r="DA38">
        <v>5</v>
      </c>
      <c r="DB38">
        <v>3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1</v>
      </c>
      <c r="ED38">
        <v>0</v>
      </c>
      <c r="EE38">
        <v>0</v>
      </c>
      <c r="EF38">
        <v>1</v>
      </c>
      <c r="EG38">
        <v>0</v>
      </c>
      <c r="EH38">
        <v>0</v>
      </c>
      <c r="EI38">
        <v>1</v>
      </c>
      <c r="EJ38">
        <v>0</v>
      </c>
      <c r="EK38">
        <v>0</v>
      </c>
      <c r="EL38">
        <v>1</v>
      </c>
      <c r="EM38">
        <v>0</v>
      </c>
      <c r="EN38">
        <v>0</v>
      </c>
      <c r="EO38">
        <v>1</v>
      </c>
      <c r="EP38">
        <v>0</v>
      </c>
      <c r="EQ38">
        <v>0</v>
      </c>
      <c r="ER38">
        <v>1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1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</v>
      </c>
      <c r="GA38">
        <v>0</v>
      </c>
      <c r="GB38">
        <v>0</v>
      </c>
    </row>
    <row r="39" spans="1:184" x14ac:dyDescent="0.3">
      <c r="A39" s="35">
        <v>38</v>
      </c>
      <c r="B39" s="39" t="s">
        <v>146</v>
      </c>
      <c r="C39" s="39" t="s">
        <v>160</v>
      </c>
      <c r="D39" s="39" t="s">
        <v>151</v>
      </c>
      <c r="E39" t="s">
        <v>171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1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0</v>
      </c>
      <c r="BH39">
        <v>0</v>
      </c>
      <c r="BI39">
        <v>1</v>
      </c>
      <c r="BJ39">
        <v>0</v>
      </c>
      <c r="BK39">
        <v>0</v>
      </c>
      <c r="BL39">
        <v>0</v>
      </c>
      <c r="BM39">
        <v>1</v>
      </c>
      <c r="BN39">
        <v>0</v>
      </c>
      <c r="BO39">
        <v>0</v>
      </c>
      <c r="BP39">
        <v>0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0</v>
      </c>
      <c r="BY39">
        <v>1</v>
      </c>
      <c r="BZ39">
        <v>0</v>
      </c>
      <c r="CA39">
        <v>0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1</v>
      </c>
      <c r="CJ39">
        <v>0</v>
      </c>
      <c r="CK39">
        <v>0</v>
      </c>
      <c r="CL39">
        <v>0</v>
      </c>
      <c r="CM39">
        <v>1</v>
      </c>
      <c r="CN39">
        <v>0</v>
      </c>
      <c r="CO39">
        <v>1</v>
      </c>
      <c r="CP39">
        <v>0</v>
      </c>
      <c r="CQ39">
        <v>0</v>
      </c>
      <c r="CR39">
        <v>0</v>
      </c>
      <c r="CS39">
        <v>4</v>
      </c>
      <c r="CT39">
        <v>5</v>
      </c>
      <c r="CU39">
        <v>5</v>
      </c>
      <c r="CV39">
        <v>4</v>
      </c>
      <c r="CW39">
        <v>4</v>
      </c>
      <c r="CX39">
        <v>3</v>
      </c>
      <c r="CY39">
        <v>5</v>
      </c>
      <c r="CZ39">
        <v>4</v>
      </c>
      <c r="DA39">
        <v>4</v>
      </c>
      <c r="DB39">
        <v>5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1</v>
      </c>
      <c r="DJ39">
        <v>1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1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1</v>
      </c>
      <c r="EG39">
        <v>0</v>
      </c>
      <c r="EH39">
        <v>0</v>
      </c>
      <c r="EI39">
        <v>1</v>
      </c>
      <c r="EJ39">
        <v>0</v>
      </c>
      <c r="EK39">
        <v>0</v>
      </c>
      <c r="EL39">
        <v>1</v>
      </c>
      <c r="EM39">
        <v>0</v>
      </c>
      <c r="EN39">
        <v>0</v>
      </c>
      <c r="EO39">
        <v>1</v>
      </c>
      <c r="EP39">
        <v>0</v>
      </c>
      <c r="EQ39">
        <v>0</v>
      </c>
      <c r="ER39">
        <v>1</v>
      </c>
      <c r="ES39">
        <v>0</v>
      </c>
      <c r="ET39">
        <v>0</v>
      </c>
      <c r="EU39">
        <v>1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1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1</v>
      </c>
      <c r="GA39">
        <v>0</v>
      </c>
      <c r="GB39">
        <v>0</v>
      </c>
    </row>
    <row r="40" spans="1:184" x14ac:dyDescent="0.3">
      <c r="A40" s="35">
        <v>39</v>
      </c>
      <c r="B40" s="39" t="s">
        <v>147</v>
      </c>
      <c r="C40" s="39" t="s">
        <v>159</v>
      </c>
      <c r="D40" s="39" t="s">
        <v>148</v>
      </c>
      <c r="E40" t="s">
        <v>170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1</v>
      </c>
      <c r="BF40">
        <v>1</v>
      </c>
      <c r="BG40">
        <v>0</v>
      </c>
      <c r="BH40">
        <v>0</v>
      </c>
      <c r="BI40">
        <v>1</v>
      </c>
      <c r="BJ40">
        <v>1</v>
      </c>
      <c r="BK40">
        <v>0</v>
      </c>
      <c r="BL40">
        <v>0</v>
      </c>
      <c r="BM40">
        <v>1</v>
      </c>
      <c r="BN40">
        <v>0</v>
      </c>
      <c r="BO40">
        <v>0</v>
      </c>
      <c r="BP40">
        <v>0</v>
      </c>
      <c r="BQ40">
        <v>1</v>
      </c>
      <c r="BR40">
        <v>0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0</v>
      </c>
      <c r="BY40">
        <v>1</v>
      </c>
      <c r="BZ40">
        <v>0</v>
      </c>
      <c r="CA40">
        <v>0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1</v>
      </c>
      <c r="CQ40">
        <v>0</v>
      </c>
      <c r="CR40">
        <v>0</v>
      </c>
      <c r="CS40">
        <v>4</v>
      </c>
      <c r="CT40">
        <v>4</v>
      </c>
      <c r="CU40">
        <v>4</v>
      </c>
      <c r="CV40">
        <v>3</v>
      </c>
      <c r="CW40">
        <v>3</v>
      </c>
      <c r="CX40">
        <v>4</v>
      </c>
      <c r="CY40">
        <v>4</v>
      </c>
      <c r="CZ40">
        <v>4</v>
      </c>
      <c r="DA40">
        <v>3</v>
      </c>
      <c r="DB40">
        <v>4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1</v>
      </c>
      <c r="DJ40">
        <v>1</v>
      </c>
      <c r="DK40">
        <v>1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1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1</v>
      </c>
      <c r="EC40">
        <v>0</v>
      </c>
      <c r="ED40">
        <v>0</v>
      </c>
      <c r="EE40">
        <v>0</v>
      </c>
      <c r="EF40">
        <v>1</v>
      </c>
      <c r="EG40">
        <v>0</v>
      </c>
      <c r="EH40">
        <v>0</v>
      </c>
      <c r="EI40">
        <v>1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1</v>
      </c>
      <c r="ER40">
        <v>0</v>
      </c>
      <c r="ES40">
        <v>0</v>
      </c>
      <c r="ET40">
        <v>1</v>
      </c>
      <c r="EU40">
        <v>0</v>
      </c>
      <c r="EV40">
        <v>0</v>
      </c>
      <c r="EW40">
        <v>1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</row>
    <row r="41" spans="1:184" x14ac:dyDescent="0.3">
      <c r="A41" s="35">
        <v>40</v>
      </c>
      <c r="B41" s="38" t="s">
        <v>147</v>
      </c>
      <c r="C41" s="38" t="s">
        <v>160</v>
      </c>
      <c r="D41" s="38" t="s">
        <v>149</v>
      </c>
      <c r="E41" t="s">
        <v>170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</v>
      </c>
      <c r="AY41">
        <v>1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1</v>
      </c>
      <c r="BF41">
        <v>1</v>
      </c>
      <c r="BG41">
        <v>0</v>
      </c>
      <c r="BH41">
        <v>0</v>
      </c>
      <c r="BI41">
        <v>1</v>
      </c>
      <c r="BJ41">
        <v>1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 s="33">
        <v>1</v>
      </c>
      <c r="BR41" s="33">
        <v>0</v>
      </c>
      <c r="BS41" s="33">
        <v>0</v>
      </c>
      <c r="BT41" s="33">
        <v>0</v>
      </c>
      <c r="BU41">
        <v>1</v>
      </c>
      <c r="BV41">
        <v>1</v>
      </c>
      <c r="BW41">
        <v>0</v>
      </c>
      <c r="BX41">
        <v>0</v>
      </c>
      <c r="BY41">
        <v>1</v>
      </c>
      <c r="BZ41">
        <v>1</v>
      </c>
      <c r="CA41">
        <v>0</v>
      </c>
      <c r="CB41">
        <v>0</v>
      </c>
      <c r="CC41">
        <v>1</v>
      </c>
      <c r="CD41">
        <v>1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1</v>
      </c>
      <c r="CQ41">
        <v>0</v>
      </c>
      <c r="CR41">
        <v>0</v>
      </c>
      <c r="CS41">
        <v>4</v>
      </c>
      <c r="CT41">
        <v>4</v>
      </c>
      <c r="CU41">
        <v>3</v>
      </c>
      <c r="CV41">
        <v>2</v>
      </c>
      <c r="CW41">
        <v>4</v>
      </c>
      <c r="CX41">
        <v>4</v>
      </c>
      <c r="CY41">
        <v>4</v>
      </c>
      <c r="CZ41">
        <v>3</v>
      </c>
      <c r="DA41">
        <v>3</v>
      </c>
      <c r="DB41">
        <v>3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1</v>
      </c>
      <c r="DP41">
        <v>0</v>
      </c>
      <c r="DQ41">
        <v>0</v>
      </c>
      <c r="DR41">
        <v>0</v>
      </c>
      <c r="DS41">
        <v>0</v>
      </c>
      <c r="DT41">
        <v>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1</v>
      </c>
      <c r="EG41">
        <v>0</v>
      </c>
      <c r="EH41">
        <v>0</v>
      </c>
      <c r="EI41">
        <v>1</v>
      </c>
      <c r="EJ41">
        <v>0</v>
      </c>
      <c r="EK41">
        <v>0</v>
      </c>
      <c r="EL41">
        <v>0</v>
      </c>
      <c r="EM41">
        <v>0</v>
      </c>
      <c r="EN41">
        <v>1</v>
      </c>
      <c r="EO41">
        <v>0</v>
      </c>
      <c r="EP41">
        <v>0</v>
      </c>
      <c r="EQ41">
        <v>1</v>
      </c>
      <c r="ER41">
        <v>0</v>
      </c>
      <c r="ES41">
        <v>0</v>
      </c>
      <c r="ET41">
        <v>1</v>
      </c>
      <c r="EU41">
        <v>0</v>
      </c>
      <c r="EV41">
        <v>0</v>
      </c>
      <c r="EW41">
        <v>1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1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1</v>
      </c>
      <c r="GA41">
        <v>0</v>
      </c>
      <c r="GB41">
        <v>0</v>
      </c>
    </row>
    <row r="42" spans="1:184" x14ac:dyDescent="0.3">
      <c r="A42" s="35">
        <v>41</v>
      </c>
      <c r="B42" s="38" t="s">
        <v>147</v>
      </c>
      <c r="C42" s="38" t="s">
        <v>160</v>
      </c>
      <c r="D42" s="38" t="s">
        <v>149</v>
      </c>
      <c r="E42" t="s">
        <v>170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</v>
      </c>
      <c r="BC42">
        <v>0</v>
      </c>
      <c r="BD42">
        <v>0</v>
      </c>
      <c r="BE42">
        <v>1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0</v>
      </c>
      <c r="BP42">
        <v>1</v>
      </c>
      <c r="BQ42">
        <v>1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1</v>
      </c>
      <c r="CC42">
        <v>0</v>
      </c>
      <c r="CD42">
        <v>0</v>
      </c>
      <c r="CE42">
        <v>0</v>
      </c>
      <c r="CF42">
        <v>1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1</v>
      </c>
      <c r="CP42">
        <v>0</v>
      </c>
      <c r="CQ42">
        <v>0</v>
      </c>
      <c r="CR42">
        <v>0</v>
      </c>
      <c r="CS42">
        <v>4</v>
      </c>
      <c r="CT42">
        <v>2</v>
      </c>
      <c r="CU42">
        <v>2</v>
      </c>
      <c r="CV42">
        <v>3</v>
      </c>
      <c r="CW42">
        <v>1</v>
      </c>
      <c r="CX42">
        <v>3</v>
      </c>
      <c r="CY42">
        <v>3</v>
      </c>
      <c r="CZ42">
        <v>2</v>
      </c>
      <c r="DA42">
        <v>2</v>
      </c>
      <c r="DB42">
        <v>3</v>
      </c>
      <c r="DC42">
        <v>1</v>
      </c>
      <c r="DD42">
        <v>1</v>
      </c>
      <c r="DE42">
        <v>1</v>
      </c>
      <c r="DF42">
        <v>1</v>
      </c>
      <c r="DG42">
        <v>0</v>
      </c>
      <c r="DH42">
        <v>1</v>
      </c>
      <c r="DI42">
        <v>1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1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1</v>
      </c>
      <c r="ET42">
        <v>0</v>
      </c>
      <c r="EU42">
        <v>0</v>
      </c>
      <c r="EV42">
        <v>1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1</v>
      </c>
      <c r="FM42">
        <v>0</v>
      </c>
      <c r="FN42">
        <v>0</v>
      </c>
      <c r="FO42">
        <v>1</v>
      </c>
      <c r="FP42" t="s">
        <v>321</v>
      </c>
      <c r="FQ42" t="s">
        <v>321</v>
      </c>
      <c r="FR42" t="s">
        <v>321</v>
      </c>
      <c r="FS42" t="s">
        <v>321</v>
      </c>
      <c r="FT42" t="s">
        <v>321</v>
      </c>
      <c r="FU42" t="s">
        <v>321</v>
      </c>
      <c r="FV42" t="s">
        <v>321</v>
      </c>
      <c r="FW42" t="s">
        <v>321</v>
      </c>
      <c r="FX42" t="s">
        <v>321</v>
      </c>
      <c r="FY42" t="s">
        <v>321</v>
      </c>
      <c r="FZ42" t="s">
        <v>321</v>
      </c>
      <c r="GA42" t="s">
        <v>321</v>
      </c>
      <c r="GB42" t="s">
        <v>321</v>
      </c>
    </row>
    <row r="43" spans="1:184" x14ac:dyDescent="0.3">
      <c r="A43" s="35">
        <v>42</v>
      </c>
      <c r="B43" s="39" t="s">
        <v>147</v>
      </c>
      <c r="C43" s="39" t="s">
        <v>160</v>
      </c>
      <c r="D43" s="39" t="s">
        <v>148</v>
      </c>
      <c r="E43" t="s">
        <v>170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1</v>
      </c>
      <c r="BA43">
        <v>0</v>
      </c>
      <c r="BB43">
        <v>0</v>
      </c>
      <c r="BC43">
        <v>0</v>
      </c>
      <c r="BD43">
        <v>0</v>
      </c>
      <c r="BE43">
        <v>1</v>
      </c>
      <c r="BF43">
        <v>0</v>
      </c>
      <c r="BG43">
        <v>0</v>
      </c>
      <c r="BH43">
        <v>0</v>
      </c>
      <c r="BI43">
        <v>1</v>
      </c>
      <c r="BJ43">
        <v>0</v>
      </c>
      <c r="BK43">
        <v>0</v>
      </c>
      <c r="BL43">
        <v>0</v>
      </c>
      <c r="BM43">
        <v>1</v>
      </c>
      <c r="BN43">
        <v>0</v>
      </c>
      <c r="BO43">
        <v>0</v>
      </c>
      <c r="BP43">
        <v>0</v>
      </c>
      <c r="BQ43">
        <v>1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0</v>
      </c>
      <c r="BY43">
        <v>1</v>
      </c>
      <c r="BZ43">
        <v>0</v>
      </c>
      <c r="CA43">
        <v>0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</v>
      </c>
      <c r="CO43">
        <v>1</v>
      </c>
      <c r="CP43">
        <v>0</v>
      </c>
      <c r="CQ43">
        <v>0</v>
      </c>
      <c r="CR43">
        <v>0</v>
      </c>
      <c r="CS43">
        <v>4</v>
      </c>
      <c r="CT43">
        <v>5</v>
      </c>
      <c r="CU43">
        <v>4</v>
      </c>
      <c r="CV43">
        <v>2</v>
      </c>
      <c r="CW43">
        <v>4</v>
      </c>
      <c r="CX43">
        <v>4</v>
      </c>
      <c r="CY43">
        <v>4</v>
      </c>
      <c r="CZ43">
        <v>4</v>
      </c>
      <c r="DA43">
        <v>3</v>
      </c>
      <c r="DB43">
        <v>4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1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1</v>
      </c>
      <c r="ED43">
        <v>0</v>
      </c>
      <c r="EE43">
        <v>0</v>
      </c>
      <c r="EF43">
        <v>1</v>
      </c>
      <c r="EG43">
        <v>0</v>
      </c>
      <c r="EH43">
        <v>0</v>
      </c>
      <c r="EI43">
        <v>0</v>
      </c>
      <c r="EJ43">
        <v>0</v>
      </c>
      <c r="EK43">
        <v>1</v>
      </c>
      <c r="EL43">
        <v>0</v>
      </c>
      <c r="EM43">
        <v>0</v>
      </c>
      <c r="EN43">
        <v>1</v>
      </c>
      <c r="EO43">
        <v>0</v>
      </c>
      <c r="EP43">
        <v>0</v>
      </c>
      <c r="EQ43">
        <v>1</v>
      </c>
      <c r="ER43">
        <v>0</v>
      </c>
      <c r="ES43">
        <v>0</v>
      </c>
      <c r="ET43">
        <v>1</v>
      </c>
      <c r="EU43">
        <v>0</v>
      </c>
      <c r="EV43">
        <v>0</v>
      </c>
      <c r="EW43">
        <v>1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1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1</v>
      </c>
      <c r="GA43">
        <v>0</v>
      </c>
      <c r="GB43">
        <v>0</v>
      </c>
    </row>
    <row r="44" spans="1:184" x14ac:dyDescent="0.3">
      <c r="A44" s="35">
        <v>43</v>
      </c>
      <c r="B44" s="39" t="s">
        <v>147</v>
      </c>
      <c r="C44" s="39" t="s">
        <v>160</v>
      </c>
      <c r="D44" s="39" t="s">
        <v>148</v>
      </c>
      <c r="E44" t="s">
        <v>170</v>
      </c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</v>
      </c>
      <c r="BC44">
        <v>0</v>
      </c>
      <c r="BD44">
        <v>0</v>
      </c>
      <c r="BE44">
        <v>1</v>
      </c>
      <c r="BF44">
        <v>0</v>
      </c>
      <c r="BG44">
        <v>0</v>
      </c>
      <c r="BH44">
        <v>0</v>
      </c>
      <c r="BI44" s="36" t="s">
        <v>321</v>
      </c>
      <c r="BJ44" s="36" t="s">
        <v>321</v>
      </c>
      <c r="BK44" s="36" t="s">
        <v>321</v>
      </c>
      <c r="BL44" s="36" t="s">
        <v>321</v>
      </c>
      <c r="BM44" t="s">
        <v>321</v>
      </c>
      <c r="BN44" t="s">
        <v>321</v>
      </c>
      <c r="BO44" t="s">
        <v>321</v>
      </c>
      <c r="BP44" t="s">
        <v>321</v>
      </c>
      <c r="BQ44">
        <v>1</v>
      </c>
      <c r="BR44">
        <v>0</v>
      </c>
      <c r="BS44">
        <v>0</v>
      </c>
      <c r="BT44">
        <v>0</v>
      </c>
      <c r="BU44" t="s">
        <v>321</v>
      </c>
      <c r="BV44" t="s">
        <v>321</v>
      </c>
      <c r="BW44" t="s">
        <v>321</v>
      </c>
      <c r="BX44" t="s">
        <v>321</v>
      </c>
      <c r="BY44" t="s">
        <v>321</v>
      </c>
      <c r="BZ44" t="s">
        <v>321</v>
      </c>
      <c r="CA44" t="s">
        <v>321</v>
      </c>
      <c r="CB44" t="s">
        <v>321</v>
      </c>
      <c r="CC44" t="s">
        <v>321</v>
      </c>
      <c r="CD44" t="s">
        <v>321</v>
      </c>
      <c r="CE44" t="s">
        <v>321</v>
      </c>
      <c r="CF44" t="s">
        <v>321</v>
      </c>
      <c r="CG44" t="s">
        <v>321</v>
      </c>
      <c r="CH44" t="s">
        <v>321</v>
      </c>
      <c r="CI44" t="s">
        <v>321</v>
      </c>
      <c r="CJ44" t="s">
        <v>321</v>
      </c>
      <c r="CK44" t="s">
        <v>321</v>
      </c>
      <c r="CL44" t="s">
        <v>321</v>
      </c>
      <c r="CM44" t="s">
        <v>321</v>
      </c>
      <c r="CN44" t="s">
        <v>321</v>
      </c>
      <c r="CO44" t="s">
        <v>321</v>
      </c>
      <c r="CP44" t="s">
        <v>321</v>
      </c>
      <c r="CQ44" t="s">
        <v>321</v>
      </c>
      <c r="CR44" t="s">
        <v>321</v>
      </c>
      <c r="CS44">
        <v>4</v>
      </c>
      <c r="CT44">
        <v>4</v>
      </c>
      <c r="CU44">
        <v>3</v>
      </c>
      <c r="CV44">
        <v>4</v>
      </c>
      <c r="CW44">
        <v>3</v>
      </c>
      <c r="CX44">
        <v>2</v>
      </c>
      <c r="CY44">
        <v>4</v>
      </c>
      <c r="CZ44">
        <v>4</v>
      </c>
      <c r="DA44">
        <v>3</v>
      </c>
      <c r="DB44">
        <v>4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0</v>
      </c>
      <c r="DI44">
        <v>1</v>
      </c>
      <c r="DJ44">
        <v>1</v>
      </c>
      <c r="DK44">
        <v>0</v>
      </c>
      <c r="DL44">
        <v>1</v>
      </c>
      <c r="DM44">
        <v>1</v>
      </c>
      <c r="DN44">
        <v>1</v>
      </c>
      <c r="DO44">
        <v>0</v>
      </c>
      <c r="DP44">
        <v>1</v>
      </c>
      <c r="DQ44">
        <v>0</v>
      </c>
      <c r="DR44">
        <v>0</v>
      </c>
      <c r="DS44" t="s">
        <v>321</v>
      </c>
      <c r="DT44" t="s">
        <v>321</v>
      </c>
      <c r="DU44" t="s">
        <v>321</v>
      </c>
      <c r="DV44" t="s">
        <v>321</v>
      </c>
      <c r="DW44" t="s">
        <v>321</v>
      </c>
      <c r="DX44" t="s">
        <v>321</v>
      </c>
      <c r="DY44" t="s">
        <v>321</v>
      </c>
      <c r="DZ44" t="s">
        <v>321</v>
      </c>
      <c r="EA44" t="s">
        <v>321</v>
      </c>
      <c r="EB44" t="s">
        <v>321</v>
      </c>
      <c r="EC44" t="s">
        <v>321</v>
      </c>
      <c r="ED44" t="s">
        <v>321</v>
      </c>
      <c r="EE44" t="s">
        <v>321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</v>
      </c>
      <c r="EN44">
        <v>0</v>
      </c>
      <c r="EO44">
        <v>0</v>
      </c>
      <c r="EP44">
        <v>0</v>
      </c>
      <c r="EQ44">
        <v>1</v>
      </c>
      <c r="ER44">
        <v>0</v>
      </c>
      <c r="ES44">
        <v>0</v>
      </c>
      <c r="ET44">
        <v>1</v>
      </c>
      <c r="EU44">
        <v>0</v>
      </c>
      <c r="EV44">
        <v>0</v>
      </c>
      <c r="EW44">
        <v>1</v>
      </c>
      <c r="EX44">
        <v>0</v>
      </c>
      <c r="EY44">
        <v>0</v>
      </c>
      <c r="EZ44">
        <v>1</v>
      </c>
      <c r="FA44">
        <v>0</v>
      </c>
      <c r="FB44">
        <v>0</v>
      </c>
      <c r="FC44">
        <v>1</v>
      </c>
      <c r="FD44">
        <v>0</v>
      </c>
      <c r="FE44">
        <v>0</v>
      </c>
      <c r="FF44">
        <v>0</v>
      </c>
      <c r="FG44">
        <v>1</v>
      </c>
      <c r="FH44">
        <v>0</v>
      </c>
      <c r="FI44">
        <v>1</v>
      </c>
      <c r="FJ44">
        <v>0</v>
      </c>
      <c r="FK44">
        <v>1</v>
      </c>
      <c r="FL44">
        <v>1</v>
      </c>
      <c r="FM44">
        <v>0</v>
      </c>
      <c r="FN44">
        <v>0</v>
      </c>
      <c r="FO44">
        <v>0</v>
      </c>
      <c r="FP44" t="s">
        <v>321</v>
      </c>
      <c r="FQ44" t="s">
        <v>321</v>
      </c>
      <c r="FR44" t="s">
        <v>321</v>
      </c>
      <c r="FS44" t="s">
        <v>321</v>
      </c>
      <c r="FT44" t="s">
        <v>321</v>
      </c>
      <c r="FU44" t="s">
        <v>321</v>
      </c>
      <c r="FV44" t="s">
        <v>321</v>
      </c>
      <c r="FW44" t="s">
        <v>321</v>
      </c>
      <c r="FX44" t="s">
        <v>321</v>
      </c>
      <c r="FY44" t="s">
        <v>321</v>
      </c>
      <c r="FZ44" t="s">
        <v>321</v>
      </c>
      <c r="GA44" t="s">
        <v>321</v>
      </c>
      <c r="GB44" t="s">
        <v>321</v>
      </c>
    </row>
    <row r="45" spans="1:184" x14ac:dyDescent="0.3">
      <c r="A45" s="35">
        <v>44</v>
      </c>
      <c r="B45" s="39" t="s">
        <v>147</v>
      </c>
      <c r="C45" s="39" t="s">
        <v>160</v>
      </c>
      <c r="D45" s="39" t="s">
        <v>148</v>
      </c>
      <c r="E45" t="s">
        <v>171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1</v>
      </c>
      <c r="BF45">
        <v>1</v>
      </c>
      <c r="BG45">
        <v>0</v>
      </c>
      <c r="BH45">
        <v>0</v>
      </c>
      <c r="BI45">
        <v>1</v>
      </c>
      <c r="BJ45">
        <v>1</v>
      </c>
      <c r="BK45">
        <v>0</v>
      </c>
      <c r="BL45">
        <v>0</v>
      </c>
      <c r="BM45">
        <v>1</v>
      </c>
      <c r="BN45">
        <v>1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1</v>
      </c>
      <c r="BU45">
        <v>1</v>
      </c>
      <c r="BV45">
        <v>1</v>
      </c>
      <c r="BW45">
        <v>0</v>
      </c>
      <c r="BX45">
        <v>0</v>
      </c>
      <c r="BY45">
        <v>1</v>
      </c>
      <c r="BZ45">
        <v>0</v>
      </c>
      <c r="CA45">
        <v>0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1</v>
      </c>
      <c r="CP45">
        <v>1</v>
      </c>
      <c r="CQ45">
        <v>0</v>
      </c>
      <c r="CR45">
        <v>0</v>
      </c>
      <c r="CS45">
        <v>4</v>
      </c>
      <c r="CT45">
        <v>4</v>
      </c>
      <c r="CU45">
        <v>4</v>
      </c>
      <c r="CV45">
        <v>1</v>
      </c>
      <c r="CW45">
        <v>3</v>
      </c>
      <c r="CX45">
        <v>2</v>
      </c>
      <c r="CY45">
        <v>3</v>
      </c>
      <c r="CZ45">
        <v>4</v>
      </c>
      <c r="DA45">
        <v>2</v>
      </c>
      <c r="DB45">
        <v>3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1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1</v>
      </c>
      <c r="ED45">
        <v>0</v>
      </c>
      <c r="EE45">
        <v>0</v>
      </c>
      <c r="EF45">
        <v>1</v>
      </c>
      <c r="EG45">
        <v>0</v>
      </c>
      <c r="EH45">
        <v>0</v>
      </c>
      <c r="EI45">
        <v>0</v>
      </c>
      <c r="EJ45">
        <v>0</v>
      </c>
      <c r="EK45">
        <v>1</v>
      </c>
      <c r="EL45">
        <v>1</v>
      </c>
      <c r="EM45">
        <v>0</v>
      </c>
      <c r="EN45">
        <v>0</v>
      </c>
      <c r="EO45">
        <v>0</v>
      </c>
      <c r="EP45">
        <v>0</v>
      </c>
      <c r="EQ45">
        <v>1</v>
      </c>
      <c r="ER45">
        <v>0</v>
      </c>
      <c r="ES45">
        <v>0</v>
      </c>
      <c r="ET45">
        <v>1</v>
      </c>
      <c r="EU45">
        <v>0</v>
      </c>
      <c r="EV45">
        <v>0</v>
      </c>
      <c r="EW45">
        <v>1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1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</v>
      </c>
      <c r="GA45">
        <v>0</v>
      </c>
      <c r="GB45">
        <v>0</v>
      </c>
    </row>
    <row r="46" spans="1:184" x14ac:dyDescent="0.3">
      <c r="A46" s="35">
        <v>45</v>
      </c>
      <c r="B46" s="39" t="s">
        <v>146</v>
      </c>
      <c r="C46" s="39" t="s">
        <v>158</v>
      </c>
      <c r="D46" s="39" t="s">
        <v>150</v>
      </c>
      <c r="E46" t="s">
        <v>171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1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</v>
      </c>
      <c r="BU46">
        <v>1</v>
      </c>
      <c r="BV46">
        <v>0</v>
      </c>
      <c r="BW46">
        <v>0</v>
      </c>
      <c r="BX46">
        <v>0</v>
      </c>
      <c r="BY46">
        <v>1</v>
      </c>
      <c r="BZ46">
        <v>0</v>
      </c>
      <c r="CA46">
        <v>0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1</v>
      </c>
      <c r="CS46">
        <v>3</v>
      </c>
      <c r="CT46">
        <v>2</v>
      </c>
      <c r="CU46">
        <v>1</v>
      </c>
      <c r="CV46">
        <v>1</v>
      </c>
      <c r="CW46">
        <v>2</v>
      </c>
      <c r="CX46">
        <v>2</v>
      </c>
      <c r="CY46">
        <v>2</v>
      </c>
      <c r="CZ46">
        <v>3</v>
      </c>
      <c r="DA46">
        <v>1</v>
      </c>
      <c r="DB46">
        <v>3</v>
      </c>
      <c r="DC46">
        <v>1</v>
      </c>
      <c r="DD46">
        <v>0</v>
      </c>
      <c r="DE46">
        <v>0</v>
      </c>
      <c r="DF46">
        <v>1</v>
      </c>
      <c r="DG46">
        <v>1</v>
      </c>
      <c r="DH46">
        <v>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</v>
      </c>
      <c r="DO46">
        <v>0</v>
      </c>
      <c r="DP46">
        <v>1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</v>
      </c>
      <c r="DY46">
        <v>0</v>
      </c>
      <c r="DZ46">
        <v>0</v>
      </c>
      <c r="EA46">
        <v>0</v>
      </c>
      <c r="EB46">
        <v>1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1</v>
      </c>
      <c r="EI46">
        <v>0</v>
      </c>
      <c r="EJ46">
        <v>0</v>
      </c>
      <c r="EK46">
        <v>1</v>
      </c>
      <c r="EL46">
        <v>0</v>
      </c>
      <c r="EM46">
        <v>0</v>
      </c>
      <c r="EN46">
        <v>1</v>
      </c>
      <c r="EO46">
        <v>0</v>
      </c>
      <c r="EP46">
        <v>0</v>
      </c>
      <c r="EQ46">
        <v>1</v>
      </c>
      <c r="ER46">
        <v>0</v>
      </c>
      <c r="ES46">
        <v>0</v>
      </c>
      <c r="ET46">
        <v>1</v>
      </c>
      <c r="EU46">
        <v>0</v>
      </c>
      <c r="EV46">
        <v>0</v>
      </c>
      <c r="EW46">
        <v>1</v>
      </c>
      <c r="EX46" t="s">
        <v>321</v>
      </c>
      <c r="EY46" t="s">
        <v>321</v>
      </c>
      <c r="EZ46" t="s">
        <v>321</v>
      </c>
      <c r="FA46" t="s">
        <v>321</v>
      </c>
      <c r="FB46" t="s">
        <v>321</v>
      </c>
      <c r="FC46" t="s">
        <v>321</v>
      </c>
      <c r="FD46" t="s">
        <v>321</v>
      </c>
      <c r="FE46" t="s">
        <v>321</v>
      </c>
      <c r="FF46" t="s">
        <v>321</v>
      </c>
      <c r="FG46" t="s">
        <v>321</v>
      </c>
      <c r="FH46" t="s">
        <v>321</v>
      </c>
      <c r="FI46" t="s">
        <v>321</v>
      </c>
      <c r="FJ46" t="s">
        <v>321</v>
      </c>
      <c r="FK46" t="s">
        <v>321</v>
      </c>
      <c r="FL46" t="s">
        <v>321</v>
      </c>
      <c r="FM46" t="s">
        <v>321</v>
      </c>
      <c r="FN46" t="s">
        <v>321</v>
      </c>
      <c r="FO46" t="s">
        <v>321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1</v>
      </c>
      <c r="FX46">
        <v>0</v>
      </c>
      <c r="FY46">
        <v>1</v>
      </c>
      <c r="FZ46">
        <v>0</v>
      </c>
      <c r="GA46">
        <v>0</v>
      </c>
      <c r="GB46">
        <v>0</v>
      </c>
    </row>
    <row r="47" spans="1:184" x14ac:dyDescent="0.3">
      <c r="A47" s="35">
        <v>46</v>
      </c>
      <c r="B47" s="38" t="s">
        <v>146</v>
      </c>
      <c r="C47" s="38" t="s">
        <v>160</v>
      </c>
      <c r="D47" s="38" t="s">
        <v>150</v>
      </c>
      <c r="E47" t="s">
        <v>170</v>
      </c>
      <c r="F47">
        <v>1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0</v>
      </c>
      <c r="AZ47">
        <v>1</v>
      </c>
      <c r="BA47">
        <v>0</v>
      </c>
      <c r="BB47">
        <v>0</v>
      </c>
      <c r="BC47">
        <v>0</v>
      </c>
      <c r="BD47">
        <v>1</v>
      </c>
      <c r="BE47">
        <v>1</v>
      </c>
      <c r="BF47">
        <v>0</v>
      </c>
      <c r="BG47">
        <v>0</v>
      </c>
      <c r="BH47">
        <v>0</v>
      </c>
      <c r="BI47">
        <v>1</v>
      </c>
      <c r="BJ47">
        <v>0</v>
      </c>
      <c r="BK47">
        <v>0</v>
      </c>
      <c r="BL47">
        <v>0</v>
      </c>
      <c r="BM47">
        <v>1</v>
      </c>
      <c r="BN47">
        <v>0</v>
      </c>
      <c r="BO47">
        <v>0</v>
      </c>
      <c r="BP47">
        <v>0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0</v>
      </c>
      <c r="BY47">
        <v>1</v>
      </c>
      <c r="BZ47">
        <v>0</v>
      </c>
      <c r="CA47">
        <v>0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1</v>
      </c>
      <c r="CH47">
        <v>0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0</v>
      </c>
      <c r="CS47">
        <v>4</v>
      </c>
      <c r="CT47">
        <v>4</v>
      </c>
      <c r="CU47">
        <v>3</v>
      </c>
      <c r="CV47">
        <v>5</v>
      </c>
      <c r="CW47">
        <v>4</v>
      </c>
      <c r="CX47">
        <v>4</v>
      </c>
      <c r="CY47">
        <v>4</v>
      </c>
      <c r="CZ47">
        <v>4</v>
      </c>
      <c r="DA47">
        <v>5</v>
      </c>
      <c r="DB47">
        <v>5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1</v>
      </c>
      <c r="DP47">
        <v>0</v>
      </c>
      <c r="DQ47">
        <v>0</v>
      </c>
      <c r="DR47">
        <v>0</v>
      </c>
      <c r="DS47" t="s">
        <v>321</v>
      </c>
      <c r="DT47" t="s">
        <v>321</v>
      </c>
      <c r="DU47" t="s">
        <v>321</v>
      </c>
      <c r="DV47" t="s">
        <v>321</v>
      </c>
      <c r="DW47" t="s">
        <v>321</v>
      </c>
      <c r="DX47" t="s">
        <v>321</v>
      </c>
      <c r="DY47" t="s">
        <v>321</v>
      </c>
      <c r="DZ47" t="s">
        <v>321</v>
      </c>
      <c r="EA47" t="s">
        <v>321</v>
      </c>
      <c r="EB47" t="s">
        <v>321</v>
      </c>
      <c r="EC47" t="s">
        <v>321</v>
      </c>
      <c r="ED47" t="s">
        <v>321</v>
      </c>
      <c r="EE47" t="s">
        <v>321</v>
      </c>
      <c r="EF47">
        <v>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0</v>
      </c>
      <c r="ET47">
        <v>0</v>
      </c>
      <c r="EU47">
        <v>1</v>
      </c>
      <c r="EV47">
        <v>0</v>
      </c>
      <c r="EW47">
        <v>0</v>
      </c>
      <c r="EX47" t="s">
        <v>321</v>
      </c>
      <c r="EY47" t="s">
        <v>321</v>
      </c>
      <c r="EZ47" t="s">
        <v>321</v>
      </c>
      <c r="FA47" t="s">
        <v>321</v>
      </c>
      <c r="FB47" t="s">
        <v>321</v>
      </c>
      <c r="FC47" t="s">
        <v>321</v>
      </c>
      <c r="FD47" t="s">
        <v>321</v>
      </c>
      <c r="FE47" t="s">
        <v>321</v>
      </c>
      <c r="FF47" t="s">
        <v>321</v>
      </c>
      <c r="FG47" t="s">
        <v>321</v>
      </c>
      <c r="FH47" t="s">
        <v>321</v>
      </c>
      <c r="FI47" t="s">
        <v>321</v>
      </c>
      <c r="FJ47" t="s">
        <v>321</v>
      </c>
      <c r="FK47" t="s">
        <v>321</v>
      </c>
      <c r="FL47" t="s">
        <v>321</v>
      </c>
      <c r="FM47" t="s">
        <v>321</v>
      </c>
      <c r="FN47" t="s">
        <v>321</v>
      </c>
      <c r="FO47" t="s">
        <v>321</v>
      </c>
      <c r="FP47" t="s">
        <v>321</v>
      </c>
      <c r="FQ47" t="s">
        <v>321</v>
      </c>
      <c r="FR47" t="s">
        <v>321</v>
      </c>
      <c r="FS47" t="s">
        <v>321</v>
      </c>
      <c r="FT47" t="s">
        <v>321</v>
      </c>
      <c r="FU47" t="s">
        <v>321</v>
      </c>
      <c r="FV47" t="s">
        <v>321</v>
      </c>
      <c r="FW47" t="s">
        <v>321</v>
      </c>
      <c r="FX47" t="s">
        <v>321</v>
      </c>
      <c r="FY47" t="s">
        <v>321</v>
      </c>
      <c r="FZ47" t="s">
        <v>321</v>
      </c>
      <c r="GA47" t="s">
        <v>321</v>
      </c>
      <c r="GB47" t="s">
        <v>321</v>
      </c>
    </row>
    <row r="48" spans="1:184" x14ac:dyDescent="0.3">
      <c r="A48" s="35">
        <v>47</v>
      </c>
      <c r="B48" s="38" t="s">
        <v>147</v>
      </c>
      <c r="C48" s="38" t="s">
        <v>160</v>
      </c>
      <c r="D48" s="38" t="s">
        <v>149</v>
      </c>
      <c r="E48" t="s">
        <v>173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</v>
      </c>
      <c r="BC48">
        <v>0</v>
      </c>
      <c r="BD48">
        <v>0</v>
      </c>
      <c r="BE48">
        <v>1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</v>
      </c>
      <c r="BM48">
        <v>0</v>
      </c>
      <c r="BN48">
        <v>0</v>
      </c>
      <c r="BO48">
        <v>0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</v>
      </c>
      <c r="CC48">
        <v>0</v>
      </c>
      <c r="CD48">
        <v>0</v>
      </c>
      <c r="CE48">
        <v>0</v>
      </c>
      <c r="CF48">
        <v>1</v>
      </c>
      <c r="CG48">
        <v>0</v>
      </c>
      <c r="CH48">
        <v>0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1</v>
      </c>
      <c r="CS48">
        <v>3</v>
      </c>
      <c r="CT48">
        <v>3</v>
      </c>
      <c r="CU48">
        <v>1</v>
      </c>
      <c r="CV48">
        <v>3</v>
      </c>
      <c r="CW48">
        <v>4</v>
      </c>
      <c r="CX48">
        <v>1</v>
      </c>
      <c r="CY48">
        <v>2</v>
      </c>
      <c r="CZ48">
        <v>3</v>
      </c>
      <c r="DA48">
        <v>2</v>
      </c>
      <c r="DB48">
        <v>2</v>
      </c>
      <c r="DC48">
        <v>0</v>
      </c>
      <c r="DD48">
        <v>1</v>
      </c>
      <c r="DE48">
        <v>1</v>
      </c>
      <c r="DF48">
        <v>0</v>
      </c>
      <c r="DG48">
        <v>1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1</v>
      </c>
      <c r="ED48">
        <v>0</v>
      </c>
      <c r="EE48">
        <v>0</v>
      </c>
      <c r="EF48">
        <v>0</v>
      </c>
      <c r="EG48">
        <v>1</v>
      </c>
      <c r="EH48">
        <v>0</v>
      </c>
      <c r="EI48">
        <v>0</v>
      </c>
      <c r="EJ48">
        <v>1</v>
      </c>
      <c r="EK48">
        <v>0</v>
      </c>
      <c r="EL48">
        <v>0</v>
      </c>
      <c r="EM48">
        <v>0</v>
      </c>
      <c r="EN48">
        <v>1</v>
      </c>
      <c r="EO48">
        <v>0</v>
      </c>
      <c r="EP48">
        <v>0</v>
      </c>
      <c r="EQ48">
        <v>1</v>
      </c>
      <c r="ER48">
        <v>0</v>
      </c>
      <c r="ES48">
        <v>0</v>
      </c>
      <c r="ET48">
        <v>1</v>
      </c>
      <c r="EU48">
        <v>0</v>
      </c>
      <c r="EV48">
        <v>0</v>
      </c>
      <c r="EW48">
        <v>1</v>
      </c>
      <c r="EX48">
        <v>0</v>
      </c>
      <c r="EY48">
        <v>0</v>
      </c>
      <c r="EZ48">
        <v>1</v>
      </c>
      <c r="FA48">
        <v>0</v>
      </c>
      <c r="FB48">
        <v>0</v>
      </c>
      <c r="FC48">
        <v>1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1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1</v>
      </c>
      <c r="FW48">
        <v>1</v>
      </c>
      <c r="FX48">
        <v>0</v>
      </c>
      <c r="FY48">
        <v>0</v>
      </c>
      <c r="FZ48">
        <v>0</v>
      </c>
      <c r="GA48">
        <v>0</v>
      </c>
      <c r="GB48">
        <v>0</v>
      </c>
    </row>
    <row r="49" spans="1:184" x14ac:dyDescent="0.3">
      <c r="A49" s="35">
        <v>48</v>
      </c>
      <c r="B49" s="39" t="s">
        <v>146</v>
      </c>
      <c r="C49" s="39" t="s">
        <v>159</v>
      </c>
      <c r="D49" s="39" t="s">
        <v>149</v>
      </c>
      <c r="E49" t="s">
        <v>173</v>
      </c>
      <c r="F49">
        <v>0</v>
      </c>
      <c r="G49">
        <v>0</v>
      </c>
      <c r="H49">
        <v>1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1</v>
      </c>
      <c r="BF49">
        <v>1</v>
      </c>
      <c r="BG49">
        <v>0</v>
      </c>
      <c r="BH49">
        <v>0</v>
      </c>
      <c r="BI49">
        <v>1</v>
      </c>
      <c r="BJ49">
        <v>0</v>
      </c>
      <c r="BK49">
        <v>0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</v>
      </c>
      <c r="BU49">
        <v>1</v>
      </c>
      <c r="BV49">
        <v>0</v>
      </c>
      <c r="BW49">
        <v>0</v>
      </c>
      <c r="BX49">
        <v>0</v>
      </c>
      <c r="BY49">
        <v>1</v>
      </c>
      <c r="BZ49">
        <v>0</v>
      </c>
      <c r="CA49">
        <v>0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</v>
      </c>
      <c r="CS49">
        <v>5</v>
      </c>
      <c r="CT49">
        <v>4</v>
      </c>
      <c r="CU49">
        <v>3</v>
      </c>
      <c r="CV49">
        <v>1</v>
      </c>
      <c r="CW49">
        <v>3</v>
      </c>
      <c r="CX49">
        <v>2</v>
      </c>
      <c r="CY49">
        <v>2</v>
      </c>
      <c r="CZ49">
        <v>3</v>
      </c>
      <c r="DA49">
        <v>2</v>
      </c>
      <c r="DB49">
        <v>1</v>
      </c>
      <c r="DC49">
        <v>1</v>
      </c>
      <c r="DD49">
        <v>0</v>
      </c>
      <c r="DE49">
        <v>1</v>
      </c>
      <c r="DF49">
        <v>1</v>
      </c>
      <c r="DG49">
        <v>0</v>
      </c>
      <c r="DH49">
        <v>0</v>
      </c>
      <c r="DI49">
        <v>1</v>
      </c>
      <c r="DJ49">
        <v>1</v>
      </c>
      <c r="DK49">
        <v>0</v>
      </c>
      <c r="DL49">
        <v>0</v>
      </c>
      <c r="DM49">
        <v>1</v>
      </c>
      <c r="DN49">
        <v>1</v>
      </c>
      <c r="DO49">
        <v>0</v>
      </c>
      <c r="DP49">
        <v>1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1</v>
      </c>
      <c r="ED49">
        <v>0</v>
      </c>
      <c r="EE49">
        <v>1</v>
      </c>
      <c r="EF49">
        <v>0</v>
      </c>
      <c r="EG49">
        <v>0</v>
      </c>
      <c r="EH49">
        <v>1</v>
      </c>
      <c r="EI49">
        <v>0</v>
      </c>
      <c r="EJ49">
        <v>0</v>
      </c>
      <c r="EK49">
        <v>1</v>
      </c>
      <c r="EL49">
        <v>0</v>
      </c>
      <c r="EM49">
        <v>1</v>
      </c>
      <c r="EN49">
        <v>0</v>
      </c>
      <c r="EO49">
        <v>0</v>
      </c>
      <c r="EP49">
        <v>0</v>
      </c>
      <c r="EQ49">
        <v>1</v>
      </c>
      <c r="ER49">
        <v>0</v>
      </c>
      <c r="ES49">
        <v>0</v>
      </c>
      <c r="ET49">
        <v>1</v>
      </c>
      <c r="EU49">
        <v>0</v>
      </c>
      <c r="EV49">
        <v>0</v>
      </c>
      <c r="EW49">
        <v>1</v>
      </c>
      <c r="EX49" t="s">
        <v>321</v>
      </c>
      <c r="EY49" t="s">
        <v>321</v>
      </c>
      <c r="EZ49" t="s">
        <v>321</v>
      </c>
      <c r="FA49" t="s">
        <v>321</v>
      </c>
      <c r="FB49" t="s">
        <v>321</v>
      </c>
      <c r="FC49" t="s">
        <v>321</v>
      </c>
      <c r="FD49" t="s">
        <v>321</v>
      </c>
      <c r="FE49" t="s">
        <v>321</v>
      </c>
      <c r="FF49" t="s">
        <v>321</v>
      </c>
      <c r="FG49" t="s">
        <v>321</v>
      </c>
      <c r="FH49" t="s">
        <v>321</v>
      </c>
      <c r="FI49" t="s">
        <v>321</v>
      </c>
      <c r="FJ49" t="s">
        <v>321</v>
      </c>
      <c r="FK49" t="s">
        <v>321</v>
      </c>
      <c r="FL49" t="s">
        <v>321</v>
      </c>
      <c r="FM49" t="s">
        <v>321</v>
      </c>
      <c r="FN49" t="s">
        <v>321</v>
      </c>
      <c r="FO49" t="s">
        <v>321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1</v>
      </c>
      <c r="GA49">
        <v>0</v>
      </c>
      <c r="GB49">
        <v>0</v>
      </c>
    </row>
    <row r="50" spans="1:184" x14ac:dyDescent="0.3">
      <c r="A50" s="35">
        <v>49</v>
      </c>
      <c r="B50" s="38" t="s">
        <v>146</v>
      </c>
      <c r="C50" s="38" t="s">
        <v>160</v>
      </c>
      <c r="D50" s="38" t="s">
        <v>150</v>
      </c>
      <c r="E50" t="s">
        <v>170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</v>
      </c>
      <c r="BC50">
        <v>1</v>
      </c>
      <c r="BD50">
        <v>0</v>
      </c>
      <c r="BE50">
        <v>0</v>
      </c>
      <c r="BF50">
        <v>1</v>
      </c>
      <c r="BG50">
        <v>0</v>
      </c>
      <c r="BH50">
        <v>0</v>
      </c>
      <c r="BI50">
        <v>0</v>
      </c>
      <c r="BJ50">
        <v>1</v>
      </c>
      <c r="BK50">
        <v>0</v>
      </c>
      <c r="BL50">
        <v>0</v>
      </c>
      <c r="BM50">
        <v>0</v>
      </c>
      <c r="BN50">
        <v>1</v>
      </c>
      <c r="BO50">
        <v>0</v>
      </c>
      <c r="BP50">
        <v>0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1</v>
      </c>
      <c r="BY50">
        <v>0</v>
      </c>
      <c r="BZ50">
        <v>0</v>
      </c>
      <c r="CA50">
        <v>0</v>
      </c>
      <c r="CB50">
        <v>1</v>
      </c>
      <c r="CC50">
        <v>0</v>
      </c>
      <c r="CD50">
        <v>0</v>
      </c>
      <c r="CE50">
        <v>0</v>
      </c>
      <c r="CF50">
        <v>1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1</v>
      </c>
      <c r="CQ50">
        <v>0</v>
      </c>
      <c r="CR50">
        <v>0</v>
      </c>
      <c r="CS50">
        <v>3</v>
      </c>
      <c r="CT50">
        <v>3</v>
      </c>
      <c r="CU50">
        <v>3</v>
      </c>
      <c r="CV50">
        <v>2</v>
      </c>
      <c r="CW50">
        <v>3</v>
      </c>
      <c r="CX50">
        <v>1</v>
      </c>
      <c r="CY50">
        <v>2</v>
      </c>
      <c r="CZ50">
        <v>2</v>
      </c>
      <c r="DA50">
        <v>1</v>
      </c>
      <c r="DB50">
        <v>3</v>
      </c>
      <c r="DC50">
        <v>1</v>
      </c>
      <c r="DD50">
        <v>1</v>
      </c>
      <c r="DE50">
        <v>1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1</v>
      </c>
      <c r="DU50">
        <v>0</v>
      </c>
      <c r="DV50">
        <v>0</v>
      </c>
      <c r="DW50">
        <v>1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1</v>
      </c>
      <c r="EI50">
        <v>0</v>
      </c>
      <c r="EJ50">
        <v>0</v>
      </c>
      <c r="EK50">
        <v>1</v>
      </c>
      <c r="EL50">
        <v>0</v>
      </c>
      <c r="EM50">
        <v>0</v>
      </c>
      <c r="EN50">
        <v>1</v>
      </c>
      <c r="EO50">
        <v>0</v>
      </c>
      <c r="EP50">
        <v>1</v>
      </c>
      <c r="EQ50">
        <v>0</v>
      </c>
      <c r="ER50">
        <v>0</v>
      </c>
      <c r="ES50">
        <v>0</v>
      </c>
      <c r="ET50">
        <v>1</v>
      </c>
      <c r="EU50">
        <v>0</v>
      </c>
      <c r="EV50">
        <v>0</v>
      </c>
      <c r="EW50">
        <v>1</v>
      </c>
      <c r="EX50">
        <v>0</v>
      </c>
      <c r="EY50">
        <v>0</v>
      </c>
      <c r="EZ50">
        <v>1</v>
      </c>
      <c r="FA50">
        <v>1</v>
      </c>
      <c r="FB50">
        <v>0</v>
      </c>
      <c r="FC50">
        <v>1</v>
      </c>
      <c r="FD50">
        <v>0</v>
      </c>
      <c r="FE50">
        <v>0</v>
      </c>
      <c r="FF50">
        <v>0</v>
      </c>
      <c r="FG50">
        <v>0</v>
      </c>
      <c r="FH50">
        <v>1</v>
      </c>
      <c r="FI50">
        <v>0</v>
      </c>
      <c r="FJ50">
        <v>0</v>
      </c>
      <c r="FK50">
        <v>0</v>
      </c>
      <c r="FL50">
        <v>1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0</v>
      </c>
      <c r="FS50">
        <v>0</v>
      </c>
      <c r="FT50">
        <v>0</v>
      </c>
      <c r="FU50">
        <v>0</v>
      </c>
      <c r="FV50">
        <v>1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</row>
    <row r="51" spans="1:184" x14ac:dyDescent="0.3">
      <c r="A51" s="35">
        <v>50</v>
      </c>
      <c r="B51" s="39" t="s">
        <v>147</v>
      </c>
      <c r="C51" s="39" t="s">
        <v>160</v>
      </c>
      <c r="D51" s="39" t="s">
        <v>149</v>
      </c>
      <c r="E51" t="s">
        <v>172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</v>
      </c>
      <c r="BG51">
        <v>0</v>
      </c>
      <c r="BH51">
        <v>0</v>
      </c>
      <c r="BI51">
        <v>1</v>
      </c>
      <c r="BJ51">
        <v>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1</v>
      </c>
      <c r="BY51">
        <v>0</v>
      </c>
      <c r="BZ51">
        <v>1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1</v>
      </c>
      <c r="CG51">
        <v>1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</v>
      </c>
      <c r="CS51">
        <v>4</v>
      </c>
      <c r="CT51">
        <v>4</v>
      </c>
      <c r="CU51">
        <v>2</v>
      </c>
      <c r="CV51">
        <v>2</v>
      </c>
      <c r="CW51">
        <v>2</v>
      </c>
      <c r="CX51">
        <v>3</v>
      </c>
      <c r="CY51">
        <v>2</v>
      </c>
      <c r="CZ51">
        <v>4</v>
      </c>
      <c r="DA51">
        <v>4</v>
      </c>
      <c r="DB51">
        <v>3</v>
      </c>
      <c r="DC51">
        <v>1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1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1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1</v>
      </c>
      <c r="ED51">
        <v>0</v>
      </c>
      <c r="EE51">
        <v>0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1</v>
      </c>
      <c r="GA51">
        <v>0</v>
      </c>
      <c r="GB51">
        <v>0</v>
      </c>
    </row>
    <row r="52" spans="1:184" x14ac:dyDescent="0.3">
      <c r="A52" s="35">
        <v>51</v>
      </c>
      <c r="B52" s="39" t="s">
        <v>146</v>
      </c>
      <c r="C52" s="39" t="s">
        <v>160</v>
      </c>
      <c r="D52" s="39" t="s">
        <v>150</v>
      </c>
      <c r="E52" t="s">
        <v>170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1</v>
      </c>
      <c r="BC52">
        <v>0</v>
      </c>
      <c r="BD52">
        <v>0</v>
      </c>
      <c r="BE52">
        <v>0</v>
      </c>
      <c r="BF52">
        <v>1</v>
      </c>
      <c r="BG52">
        <v>0</v>
      </c>
      <c r="BH52">
        <v>0</v>
      </c>
      <c r="BI52">
        <v>0</v>
      </c>
      <c r="BJ52">
        <v>1</v>
      </c>
      <c r="BK52">
        <v>0</v>
      </c>
      <c r="BL52">
        <v>0</v>
      </c>
      <c r="BM52">
        <v>0</v>
      </c>
      <c r="BN52">
        <v>1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1</v>
      </c>
      <c r="CA52">
        <v>0</v>
      </c>
      <c r="CB52">
        <v>0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1</v>
      </c>
      <c r="CS52">
        <v>4</v>
      </c>
      <c r="CT52">
        <v>4</v>
      </c>
      <c r="CU52">
        <v>4</v>
      </c>
      <c r="CV52">
        <v>2</v>
      </c>
      <c r="CW52">
        <v>3</v>
      </c>
      <c r="CX52">
        <v>3</v>
      </c>
      <c r="CY52">
        <v>3</v>
      </c>
      <c r="CZ52">
        <v>4</v>
      </c>
      <c r="DA52">
        <v>4</v>
      </c>
      <c r="DB52">
        <v>4</v>
      </c>
      <c r="DC52">
        <v>1</v>
      </c>
      <c r="DD52">
        <v>0</v>
      </c>
      <c r="DE52">
        <v>0</v>
      </c>
      <c r="DF52">
        <v>1</v>
      </c>
      <c r="DG52">
        <v>0</v>
      </c>
      <c r="DH52">
        <v>1</v>
      </c>
      <c r="DI52">
        <v>0</v>
      </c>
      <c r="DJ52">
        <v>0</v>
      </c>
      <c r="DK52">
        <v>0</v>
      </c>
      <c r="DL52">
        <v>1</v>
      </c>
      <c r="DM52">
        <v>1</v>
      </c>
      <c r="DN52">
        <v>1</v>
      </c>
      <c r="DO52">
        <v>0</v>
      </c>
      <c r="DP52">
        <v>1</v>
      </c>
      <c r="DQ52">
        <v>0</v>
      </c>
      <c r="DR52">
        <v>0</v>
      </c>
      <c r="DS52">
        <v>0</v>
      </c>
      <c r="DT52">
        <v>1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1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1</v>
      </c>
      <c r="EV52">
        <v>0</v>
      </c>
      <c r="EW52">
        <v>0</v>
      </c>
      <c r="EX52">
        <v>1</v>
      </c>
      <c r="EY52">
        <v>1</v>
      </c>
      <c r="EZ52">
        <v>1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1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</row>
    <row r="53" spans="1:184" x14ac:dyDescent="0.3">
      <c r="A53" s="35">
        <v>52</v>
      </c>
      <c r="B53" s="38" t="s">
        <v>147</v>
      </c>
      <c r="C53" s="38" t="s">
        <v>160</v>
      </c>
      <c r="D53" s="38" t="s">
        <v>148</v>
      </c>
      <c r="E53" t="s">
        <v>171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1</v>
      </c>
      <c r="AZ53">
        <v>1</v>
      </c>
      <c r="BA53">
        <v>0</v>
      </c>
      <c r="BB53">
        <v>0</v>
      </c>
      <c r="BC53">
        <v>0</v>
      </c>
      <c r="BD53">
        <v>0</v>
      </c>
      <c r="BE53">
        <v>1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1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1</v>
      </c>
      <c r="BV53">
        <v>0</v>
      </c>
      <c r="BW53">
        <v>0</v>
      </c>
      <c r="BX53">
        <v>0</v>
      </c>
      <c r="BY53">
        <v>1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1</v>
      </c>
      <c r="CG53">
        <v>0</v>
      </c>
      <c r="CH53">
        <v>0</v>
      </c>
      <c r="CI53">
        <v>0</v>
      </c>
      <c r="CJ53">
        <v>1</v>
      </c>
      <c r="CK53">
        <v>0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</v>
      </c>
      <c r="CS53">
        <v>4</v>
      </c>
      <c r="CT53">
        <v>3</v>
      </c>
      <c r="CU53">
        <v>1</v>
      </c>
      <c r="CV53">
        <v>3</v>
      </c>
      <c r="CW53">
        <v>2</v>
      </c>
      <c r="CX53">
        <v>3</v>
      </c>
      <c r="CY53">
        <v>3</v>
      </c>
      <c r="CZ53">
        <v>2</v>
      </c>
      <c r="DA53">
        <v>1</v>
      </c>
      <c r="DB53">
        <v>2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1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1</v>
      </c>
      <c r="ED53">
        <v>0</v>
      </c>
      <c r="EE53">
        <v>0</v>
      </c>
      <c r="EF53">
        <v>1</v>
      </c>
      <c r="EG53">
        <v>0</v>
      </c>
      <c r="EH53">
        <v>0</v>
      </c>
      <c r="EI53">
        <v>0</v>
      </c>
      <c r="EJ53">
        <v>0</v>
      </c>
      <c r="EK53">
        <v>1</v>
      </c>
      <c r="EL53">
        <v>0</v>
      </c>
      <c r="EM53">
        <v>0</v>
      </c>
      <c r="EN53">
        <v>1</v>
      </c>
      <c r="EO53">
        <v>0</v>
      </c>
      <c r="EP53">
        <v>0</v>
      </c>
      <c r="EQ53">
        <v>1</v>
      </c>
      <c r="ER53">
        <v>0</v>
      </c>
      <c r="ES53">
        <v>0</v>
      </c>
      <c r="ET53">
        <v>1</v>
      </c>
      <c r="EU53">
        <v>0</v>
      </c>
      <c r="EV53">
        <v>0</v>
      </c>
      <c r="EW53">
        <v>1</v>
      </c>
      <c r="EX53" t="s">
        <v>321</v>
      </c>
      <c r="EY53" t="s">
        <v>321</v>
      </c>
      <c r="EZ53" t="s">
        <v>321</v>
      </c>
      <c r="FA53" t="s">
        <v>321</v>
      </c>
      <c r="FB53" t="s">
        <v>321</v>
      </c>
      <c r="FC53" t="s">
        <v>321</v>
      </c>
      <c r="FD53" t="s">
        <v>321</v>
      </c>
      <c r="FE53" t="s">
        <v>321</v>
      </c>
      <c r="FF53" t="s">
        <v>321</v>
      </c>
      <c r="FG53" t="s">
        <v>321</v>
      </c>
      <c r="FH53" t="s">
        <v>321</v>
      </c>
      <c r="FI53" t="s">
        <v>321</v>
      </c>
      <c r="FJ53" t="s">
        <v>321</v>
      </c>
      <c r="FK53" t="s">
        <v>321</v>
      </c>
      <c r="FL53" t="s">
        <v>321</v>
      </c>
      <c r="FM53" t="s">
        <v>321</v>
      </c>
      <c r="FN53" t="s">
        <v>321</v>
      </c>
      <c r="FO53" t="s">
        <v>321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1</v>
      </c>
      <c r="GA53">
        <v>0</v>
      </c>
      <c r="GB53">
        <v>0</v>
      </c>
    </row>
    <row r="54" spans="1:184" x14ac:dyDescent="0.3">
      <c r="A54" s="35">
        <v>53</v>
      </c>
      <c r="B54" s="38" t="s">
        <v>146</v>
      </c>
      <c r="C54" s="38" t="s">
        <v>160</v>
      </c>
      <c r="D54" s="38" t="s">
        <v>150</v>
      </c>
      <c r="E54" t="s">
        <v>171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</v>
      </c>
      <c r="BG54">
        <v>0</v>
      </c>
      <c r="BH54">
        <v>0</v>
      </c>
      <c r="BI54">
        <v>0</v>
      </c>
      <c r="BJ54">
        <v>1</v>
      </c>
      <c r="BK54">
        <v>0</v>
      </c>
      <c r="BL54">
        <v>0</v>
      </c>
      <c r="BM54">
        <v>0</v>
      </c>
      <c r="BN54">
        <v>1</v>
      </c>
      <c r="BO54">
        <v>0</v>
      </c>
      <c r="BP54">
        <v>0</v>
      </c>
      <c r="BQ54" s="33">
        <v>0</v>
      </c>
      <c r="BR54" s="33">
        <v>0</v>
      </c>
      <c r="BS54" s="33">
        <v>1</v>
      </c>
      <c r="BT54" s="33">
        <v>0</v>
      </c>
      <c r="BU54">
        <v>1</v>
      </c>
      <c r="BV54">
        <v>0</v>
      </c>
      <c r="BW54">
        <v>0</v>
      </c>
      <c r="BX54">
        <v>0</v>
      </c>
      <c r="BY54">
        <v>1</v>
      </c>
      <c r="BZ54">
        <v>0</v>
      </c>
      <c r="CA54">
        <v>0</v>
      </c>
      <c r="CB54">
        <v>0</v>
      </c>
      <c r="CC54">
        <v>0</v>
      </c>
      <c r="CD54">
        <v>1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0</v>
      </c>
      <c r="CS54">
        <v>4</v>
      </c>
      <c r="CT54">
        <v>4</v>
      </c>
      <c r="CU54">
        <v>4</v>
      </c>
      <c r="CV54">
        <v>3</v>
      </c>
      <c r="CW54">
        <v>3</v>
      </c>
      <c r="CX54">
        <v>3</v>
      </c>
      <c r="CY54">
        <v>4</v>
      </c>
      <c r="CZ54">
        <v>4</v>
      </c>
      <c r="DA54">
        <v>4</v>
      </c>
      <c r="DB54">
        <v>4</v>
      </c>
      <c r="DC54">
        <v>1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1</v>
      </c>
      <c r="ED54">
        <v>0</v>
      </c>
      <c r="EE54">
        <v>0</v>
      </c>
      <c r="EF54">
        <v>1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1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1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</v>
      </c>
      <c r="GA54">
        <v>0</v>
      </c>
      <c r="GB54">
        <v>0</v>
      </c>
    </row>
    <row r="55" spans="1:184" x14ac:dyDescent="0.3">
      <c r="A55" s="35">
        <v>54</v>
      </c>
      <c r="B55" s="38" t="s">
        <v>147</v>
      </c>
      <c r="C55" s="38" t="s">
        <v>160</v>
      </c>
      <c r="D55" s="38" t="s">
        <v>148</v>
      </c>
      <c r="E55" t="s">
        <v>171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1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0</v>
      </c>
      <c r="BH55">
        <v>0</v>
      </c>
      <c r="BI55">
        <v>1</v>
      </c>
      <c r="BJ55">
        <v>0</v>
      </c>
      <c r="BK55">
        <v>0</v>
      </c>
      <c r="BL55">
        <v>0</v>
      </c>
      <c r="BM55">
        <v>1</v>
      </c>
      <c r="BN55">
        <v>0</v>
      </c>
      <c r="BO55">
        <v>0</v>
      </c>
      <c r="BP55">
        <v>0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0</v>
      </c>
      <c r="BY55">
        <v>1</v>
      </c>
      <c r="BZ55">
        <v>0</v>
      </c>
      <c r="CA55">
        <v>0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1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0</v>
      </c>
      <c r="CS55">
        <v>4</v>
      </c>
      <c r="CT55">
        <v>4</v>
      </c>
      <c r="CU55">
        <v>4</v>
      </c>
      <c r="CV55">
        <v>4</v>
      </c>
      <c r="CW55">
        <v>4</v>
      </c>
      <c r="CX55">
        <v>3</v>
      </c>
      <c r="CY55">
        <v>4</v>
      </c>
      <c r="CZ55">
        <v>4</v>
      </c>
      <c r="DA55">
        <v>4</v>
      </c>
      <c r="DB55">
        <v>4</v>
      </c>
      <c r="DC55">
        <v>0</v>
      </c>
      <c r="DD55">
        <v>1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1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1</v>
      </c>
      <c r="ED55">
        <v>0</v>
      </c>
      <c r="EE55">
        <v>0</v>
      </c>
      <c r="EF55">
        <v>1</v>
      </c>
      <c r="EG55">
        <v>0</v>
      </c>
      <c r="EH55">
        <v>0</v>
      </c>
      <c r="EI55">
        <v>1</v>
      </c>
      <c r="EJ55">
        <v>0</v>
      </c>
      <c r="EK55">
        <v>0</v>
      </c>
      <c r="EL55">
        <v>1</v>
      </c>
      <c r="EM55">
        <v>0</v>
      </c>
      <c r="EN55">
        <v>0</v>
      </c>
      <c r="EO55">
        <v>0</v>
      </c>
      <c r="EP55">
        <v>0</v>
      </c>
      <c r="EQ55">
        <v>1</v>
      </c>
      <c r="ER55">
        <v>1</v>
      </c>
      <c r="ES55">
        <v>0</v>
      </c>
      <c r="ET55">
        <v>0</v>
      </c>
      <c r="EU55">
        <v>0</v>
      </c>
      <c r="EV55">
        <v>0</v>
      </c>
      <c r="EW55">
        <v>1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1</v>
      </c>
      <c r="FN55">
        <v>0</v>
      </c>
      <c r="FO55">
        <v>0</v>
      </c>
      <c r="FP55">
        <v>0</v>
      </c>
      <c r="FQ55">
        <v>1</v>
      </c>
      <c r="FR55">
        <v>0</v>
      </c>
      <c r="FS55">
        <v>0</v>
      </c>
      <c r="FT55">
        <v>0</v>
      </c>
      <c r="FU55">
        <v>0</v>
      </c>
      <c r="FV55">
        <v>1</v>
      </c>
      <c r="FW55">
        <v>1</v>
      </c>
      <c r="FX55">
        <v>0</v>
      </c>
      <c r="FY55">
        <v>0</v>
      </c>
      <c r="FZ55">
        <v>0</v>
      </c>
      <c r="GA55">
        <v>0</v>
      </c>
      <c r="GB55">
        <v>0</v>
      </c>
    </row>
    <row r="56" spans="1:184" x14ac:dyDescent="0.3">
      <c r="A56" s="35">
        <v>55</v>
      </c>
      <c r="B56" s="38" t="s">
        <v>147</v>
      </c>
      <c r="C56" s="38" t="s">
        <v>160</v>
      </c>
      <c r="D56" s="38" t="s">
        <v>150</v>
      </c>
      <c r="E56" t="s">
        <v>173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1</v>
      </c>
      <c r="BA56">
        <v>0</v>
      </c>
      <c r="BB56">
        <v>0</v>
      </c>
      <c r="BC56">
        <v>0</v>
      </c>
      <c r="BD56">
        <v>0</v>
      </c>
      <c r="BE56">
        <v>1</v>
      </c>
      <c r="BF56">
        <v>0</v>
      </c>
      <c r="BG56">
        <v>0</v>
      </c>
      <c r="BH56">
        <v>0</v>
      </c>
      <c r="BI56">
        <v>0</v>
      </c>
      <c r="BJ56">
        <v>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</v>
      </c>
      <c r="BU56">
        <v>1</v>
      </c>
      <c r="BV56">
        <v>0</v>
      </c>
      <c r="BW56">
        <v>0</v>
      </c>
      <c r="BX56">
        <v>0</v>
      </c>
      <c r="BY56">
        <v>1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1</v>
      </c>
      <c r="CG56">
        <v>0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</v>
      </c>
      <c r="CS56">
        <v>3</v>
      </c>
      <c r="CT56">
        <v>3</v>
      </c>
      <c r="CU56">
        <v>1</v>
      </c>
      <c r="CV56">
        <v>1</v>
      </c>
      <c r="CW56">
        <v>2</v>
      </c>
      <c r="CX56">
        <v>2</v>
      </c>
      <c r="CY56">
        <v>2</v>
      </c>
      <c r="CZ56">
        <v>3</v>
      </c>
      <c r="DA56">
        <v>1</v>
      </c>
      <c r="DB56">
        <v>2</v>
      </c>
      <c r="DC56">
        <v>0</v>
      </c>
      <c r="DD56">
        <v>0</v>
      </c>
      <c r="DE56">
        <v>1</v>
      </c>
      <c r="DF56">
        <v>1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1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1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1</v>
      </c>
      <c r="ER56">
        <v>0</v>
      </c>
      <c r="ES56">
        <v>0</v>
      </c>
      <c r="ET56">
        <v>1</v>
      </c>
      <c r="EU56">
        <v>0</v>
      </c>
      <c r="EV56">
        <v>0</v>
      </c>
      <c r="EW56">
        <v>1</v>
      </c>
      <c r="EX56">
        <v>0</v>
      </c>
      <c r="EY56">
        <v>0</v>
      </c>
      <c r="EZ56">
        <v>1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1</v>
      </c>
      <c r="FH56">
        <v>0</v>
      </c>
      <c r="FI56">
        <v>0</v>
      </c>
      <c r="FJ56">
        <v>0</v>
      </c>
      <c r="FK56">
        <v>1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1</v>
      </c>
      <c r="GA56">
        <v>0</v>
      </c>
      <c r="GB56">
        <v>0</v>
      </c>
    </row>
    <row r="57" spans="1:184" x14ac:dyDescent="0.3">
      <c r="A57" s="35">
        <v>56</v>
      </c>
      <c r="B57" s="38" t="s">
        <v>146</v>
      </c>
      <c r="C57" s="38" t="s">
        <v>160</v>
      </c>
      <c r="D57" s="38" t="s">
        <v>151</v>
      </c>
      <c r="E57" t="s">
        <v>171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1</v>
      </c>
      <c r="BJ57">
        <v>0</v>
      </c>
      <c r="BK57">
        <v>0</v>
      </c>
      <c r="BL57">
        <v>0</v>
      </c>
      <c r="BM57">
        <v>1</v>
      </c>
      <c r="BN57">
        <v>0</v>
      </c>
      <c r="BO57">
        <v>0</v>
      </c>
      <c r="BP57">
        <v>0</v>
      </c>
      <c r="BQ57">
        <v>1</v>
      </c>
      <c r="BR57">
        <v>0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0</v>
      </c>
      <c r="BY57">
        <v>1</v>
      </c>
      <c r="BZ57">
        <v>0</v>
      </c>
      <c r="CA57">
        <v>0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1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0</v>
      </c>
      <c r="CS57">
        <v>5</v>
      </c>
      <c r="CT57">
        <v>5</v>
      </c>
      <c r="CU57">
        <v>5</v>
      </c>
      <c r="CV57">
        <v>4</v>
      </c>
      <c r="CW57">
        <v>4</v>
      </c>
      <c r="CX57">
        <v>4</v>
      </c>
      <c r="CY57">
        <v>4</v>
      </c>
      <c r="CZ57">
        <v>5</v>
      </c>
      <c r="DA57">
        <v>5</v>
      </c>
      <c r="DB57">
        <v>5</v>
      </c>
      <c r="DC57">
        <v>1</v>
      </c>
      <c r="DD57">
        <v>1</v>
      </c>
      <c r="DE57">
        <v>1</v>
      </c>
      <c r="DF57">
        <v>1</v>
      </c>
      <c r="DG57">
        <v>0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1</v>
      </c>
      <c r="DW57">
        <v>1</v>
      </c>
      <c r="DX57">
        <v>1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1</v>
      </c>
      <c r="EG57">
        <v>0</v>
      </c>
      <c r="EH57">
        <v>0</v>
      </c>
      <c r="EI57">
        <v>1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1</v>
      </c>
      <c r="ES57">
        <v>0</v>
      </c>
      <c r="ET57">
        <v>0</v>
      </c>
      <c r="EU57">
        <v>1</v>
      </c>
      <c r="EV57">
        <v>0</v>
      </c>
      <c r="EW57">
        <v>0</v>
      </c>
      <c r="EX57">
        <v>1</v>
      </c>
      <c r="EY57">
        <v>0</v>
      </c>
      <c r="EZ57">
        <v>1</v>
      </c>
      <c r="FA57">
        <v>0</v>
      </c>
      <c r="FB57">
        <v>0</v>
      </c>
      <c r="FC57">
        <v>1</v>
      </c>
      <c r="FD57">
        <v>1</v>
      </c>
      <c r="FE57">
        <v>1</v>
      </c>
      <c r="FF57">
        <v>1</v>
      </c>
      <c r="FG57">
        <v>0</v>
      </c>
      <c r="FH57">
        <v>0</v>
      </c>
      <c r="FI57">
        <v>1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 t="s">
        <v>321</v>
      </c>
      <c r="FQ57" t="s">
        <v>321</v>
      </c>
      <c r="FR57" t="s">
        <v>321</v>
      </c>
      <c r="FS57" t="s">
        <v>321</v>
      </c>
      <c r="FT57" t="s">
        <v>321</v>
      </c>
      <c r="FU57" t="s">
        <v>321</v>
      </c>
      <c r="FV57" t="s">
        <v>321</v>
      </c>
      <c r="FW57" t="s">
        <v>321</v>
      </c>
      <c r="FX57" t="s">
        <v>321</v>
      </c>
      <c r="FY57" t="s">
        <v>321</v>
      </c>
      <c r="FZ57" t="s">
        <v>321</v>
      </c>
      <c r="GA57" t="s">
        <v>321</v>
      </c>
      <c r="GB57" t="s">
        <v>321</v>
      </c>
    </row>
    <row r="58" spans="1:184" x14ac:dyDescent="0.3">
      <c r="A58" s="37">
        <v>57</v>
      </c>
      <c r="B58" s="40" t="s">
        <v>146</v>
      </c>
      <c r="C58" s="40" t="s">
        <v>160</v>
      </c>
      <c r="D58" s="40" t="s">
        <v>151</v>
      </c>
      <c r="E58" t="s">
        <v>321</v>
      </c>
      <c r="F58" t="s">
        <v>321</v>
      </c>
      <c r="G58" t="s">
        <v>321</v>
      </c>
      <c r="H58" t="s">
        <v>321</v>
      </c>
      <c r="I58" t="s">
        <v>321</v>
      </c>
      <c r="J58" t="s">
        <v>321</v>
      </c>
      <c r="K58" t="s">
        <v>321</v>
      </c>
      <c r="L58" t="s">
        <v>321</v>
      </c>
      <c r="M58" t="s">
        <v>321</v>
      </c>
      <c r="N58" t="s">
        <v>321</v>
      </c>
      <c r="O58" t="s">
        <v>321</v>
      </c>
      <c r="P58" t="s">
        <v>321</v>
      </c>
      <c r="Q58" t="s">
        <v>321</v>
      </c>
      <c r="R58" t="s">
        <v>321</v>
      </c>
      <c r="S58" t="s">
        <v>321</v>
      </c>
      <c r="T58" t="s">
        <v>321</v>
      </c>
      <c r="U58" t="s">
        <v>321</v>
      </c>
      <c r="V58" t="s">
        <v>321</v>
      </c>
      <c r="W58" t="s">
        <v>321</v>
      </c>
      <c r="X58" t="s">
        <v>321</v>
      </c>
      <c r="Y58" t="s">
        <v>321</v>
      </c>
      <c r="Z58" t="s">
        <v>321</v>
      </c>
      <c r="AA58" t="s">
        <v>321</v>
      </c>
      <c r="AB58" t="s">
        <v>321</v>
      </c>
      <c r="AC58" t="s">
        <v>321</v>
      </c>
      <c r="AD58" t="s">
        <v>321</v>
      </c>
      <c r="AE58" t="s">
        <v>321</v>
      </c>
      <c r="AF58" t="s">
        <v>321</v>
      </c>
      <c r="AG58" t="s">
        <v>321</v>
      </c>
      <c r="AH58" t="s">
        <v>321</v>
      </c>
      <c r="AI58" t="s">
        <v>321</v>
      </c>
      <c r="AJ58" t="s">
        <v>321</v>
      </c>
      <c r="AK58" t="s">
        <v>321</v>
      </c>
      <c r="AL58" t="s">
        <v>321</v>
      </c>
      <c r="AM58" t="s">
        <v>321</v>
      </c>
      <c r="AN58" t="s">
        <v>321</v>
      </c>
      <c r="AO58" t="s">
        <v>321</v>
      </c>
      <c r="AP58" t="s">
        <v>321</v>
      </c>
      <c r="AQ58" t="s">
        <v>321</v>
      </c>
      <c r="AR58" t="s">
        <v>321</v>
      </c>
      <c r="AS58" t="s">
        <v>321</v>
      </c>
      <c r="AT58" t="s">
        <v>321</v>
      </c>
      <c r="AU58" t="s">
        <v>321</v>
      </c>
      <c r="AV58" t="s">
        <v>321</v>
      </c>
      <c r="AW58" t="s">
        <v>321</v>
      </c>
      <c r="AX58">
        <v>1</v>
      </c>
      <c r="AY58">
        <v>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1</v>
      </c>
      <c r="BF58">
        <v>0</v>
      </c>
      <c r="BG58">
        <v>0</v>
      </c>
      <c r="BH58">
        <v>0</v>
      </c>
      <c r="BI58">
        <v>1</v>
      </c>
      <c r="BJ58">
        <v>0</v>
      </c>
      <c r="BK58">
        <v>0</v>
      </c>
      <c r="BL58">
        <v>0</v>
      </c>
      <c r="BM58">
        <v>1</v>
      </c>
      <c r="BN58">
        <v>0</v>
      </c>
      <c r="BO58">
        <v>0</v>
      </c>
      <c r="BP58">
        <v>0</v>
      </c>
      <c r="BQ58">
        <v>1</v>
      </c>
      <c r="BR58">
        <v>0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0</v>
      </c>
      <c r="BY58">
        <v>1</v>
      </c>
      <c r="BZ58">
        <v>0</v>
      </c>
      <c r="CA58">
        <v>0</v>
      </c>
      <c r="CB58">
        <v>0</v>
      </c>
      <c r="CC58">
        <v>1</v>
      </c>
      <c r="CD58">
        <v>0</v>
      </c>
      <c r="CE58">
        <v>0</v>
      </c>
      <c r="CF58">
        <v>0</v>
      </c>
      <c r="CG58" t="s">
        <v>321</v>
      </c>
      <c r="CH58" t="s">
        <v>321</v>
      </c>
      <c r="CI58" t="s">
        <v>321</v>
      </c>
      <c r="CJ58" t="s">
        <v>321</v>
      </c>
      <c r="CK58" t="s">
        <v>321</v>
      </c>
      <c r="CL58" t="s">
        <v>321</v>
      </c>
      <c r="CM58" t="s">
        <v>321</v>
      </c>
      <c r="CN58" t="s">
        <v>321</v>
      </c>
      <c r="CO58" t="s">
        <v>321</v>
      </c>
      <c r="CP58" t="s">
        <v>321</v>
      </c>
      <c r="CQ58" t="s">
        <v>321</v>
      </c>
      <c r="CR58" t="s">
        <v>321</v>
      </c>
      <c r="CS58">
        <v>5</v>
      </c>
      <c r="CT58">
        <v>5</v>
      </c>
      <c r="CU58">
        <v>4</v>
      </c>
      <c r="CV58">
        <v>4</v>
      </c>
      <c r="CW58">
        <v>4</v>
      </c>
      <c r="CX58">
        <v>3</v>
      </c>
      <c r="CY58">
        <v>4</v>
      </c>
      <c r="CZ58">
        <v>2</v>
      </c>
      <c r="DA58">
        <v>1</v>
      </c>
      <c r="DB58">
        <v>2</v>
      </c>
      <c r="DC58">
        <v>0</v>
      </c>
      <c r="DD58">
        <v>1</v>
      </c>
      <c r="DE58">
        <v>1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</v>
      </c>
      <c r="ED58">
        <v>0</v>
      </c>
      <c r="EE58">
        <v>0</v>
      </c>
      <c r="EF58">
        <v>1</v>
      </c>
      <c r="EG58">
        <v>0</v>
      </c>
      <c r="EH58">
        <v>0</v>
      </c>
      <c r="EI58">
        <v>1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1</v>
      </c>
      <c r="EP58">
        <v>0</v>
      </c>
      <c r="EQ58">
        <v>0</v>
      </c>
      <c r="ER58">
        <v>1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1</v>
      </c>
      <c r="EZ58">
        <v>1</v>
      </c>
      <c r="FA58">
        <v>0</v>
      </c>
      <c r="FB58">
        <v>0</v>
      </c>
      <c r="FC58">
        <v>0</v>
      </c>
      <c r="FD58">
        <v>1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1</v>
      </c>
      <c r="GA58">
        <v>0</v>
      </c>
      <c r="GB58">
        <v>0</v>
      </c>
    </row>
    <row r="59" spans="1:184" x14ac:dyDescent="0.3">
      <c r="A59" s="35">
        <v>58</v>
      </c>
      <c r="B59" s="39" t="s">
        <v>147</v>
      </c>
      <c r="C59" s="39" t="s">
        <v>160</v>
      </c>
      <c r="D59" s="39" t="s">
        <v>151</v>
      </c>
      <c r="E59" t="s">
        <v>171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</v>
      </c>
      <c r="AY59">
        <v>1</v>
      </c>
      <c r="AZ59">
        <v>1</v>
      </c>
      <c r="BA59">
        <v>0</v>
      </c>
      <c r="BB59">
        <v>0</v>
      </c>
      <c r="BC59">
        <v>0</v>
      </c>
      <c r="BD59">
        <v>0</v>
      </c>
      <c r="BE59">
        <v>1</v>
      </c>
      <c r="BF59">
        <v>0</v>
      </c>
      <c r="BG59">
        <v>0</v>
      </c>
      <c r="BH59">
        <v>0</v>
      </c>
      <c r="BI59">
        <v>1</v>
      </c>
      <c r="BJ59">
        <v>0</v>
      </c>
      <c r="BK59">
        <v>0</v>
      </c>
      <c r="BL59">
        <v>0</v>
      </c>
      <c r="BM59">
        <v>1</v>
      </c>
      <c r="BN59">
        <v>0</v>
      </c>
      <c r="BO59">
        <v>0</v>
      </c>
      <c r="BP59">
        <v>0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X59">
        <v>0</v>
      </c>
      <c r="BY59">
        <v>1</v>
      </c>
      <c r="BZ59">
        <v>0</v>
      </c>
      <c r="CA59">
        <v>0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0</v>
      </c>
      <c r="CS59">
        <v>4</v>
      </c>
      <c r="CT59">
        <v>4</v>
      </c>
      <c r="CU59">
        <v>4</v>
      </c>
      <c r="CV59">
        <v>3</v>
      </c>
      <c r="CW59">
        <v>3</v>
      </c>
      <c r="CX59">
        <v>3</v>
      </c>
      <c r="CY59">
        <v>3</v>
      </c>
      <c r="CZ59">
        <v>4</v>
      </c>
      <c r="DA59">
        <v>4</v>
      </c>
      <c r="DB59">
        <v>4</v>
      </c>
      <c r="DC59">
        <v>1</v>
      </c>
      <c r="DD59">
        <v>0</v>
      </c>
      <c r="DE59">
        <v>0</v>
      </c>
      <c r="DF59">
        <v>0</v>
      </c>
      <c r="DG59">
        <v>1</v>
      </c>
      <c r="DH59">
        <v>0</v>
      </c>
      <c r="DI59">
        <v>0</v>
      </c>
      <c r="DJ59">
        <v>0</v>
      </c>
      <c r="DK59">
        <v>0</v>
      </c>
      <c r="DL59">
        <v>1</v>
      </c>
      <c r="DM59">
        <v>0</v>
      </c>
      <c r="DN59">
        <v>1</v>
      </c>
      <c r="DO59">
        <v>0</v>
      </c>
      <c r="DP59">
        <v>1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1</v>
      </c>
      <c r="ED59">
        <v>0</v>
      </c>
      <c r="EE59">
        <v>0</v>
      </c>
      <c r="EF59">
        <v>1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1</v>
      </c>
      <c r="ES59">
        <v>0</v>
      </c>
      <c r="ET59">
        <v>0</v>
      </c>
      <c r="EU59">
        <v>1</v>
      </c>
      <c r="EV59">
        <v>0</v>
      </c>
      <c r="EW59">
        <v>0</v>
      </c>
      <c r="EX59">
        <v>0</v>
      </c>
      <c r="EY59">
        <v>1</v>
      </c>
      <c r="EZ59">
        <v>1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1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</v>
      </c>
      <c r="GA59">
        <v>0</v>
      </c>
      <c r="GB59">
        <v>0</v>
      </c>
    </row>
    <row r="60" spans="1:184" x14ac:dyDescent="0.3">
      <c r="A60" s="35">
        <v>59</v>
      </c>
      <c r="B60" s="38" t="s">
        <v>147</v>
      </c>
      <c r="C60" s="38" t="s">
        <v>159</v>
      </c>
      <c r="D60" s="38" t="s">
        <v>149</v>
      </c>
      <c r="E60" t="s">
        <v>170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</v>
      </c>
      <c r="AY60">
        <v>0</v>
      </c>
      <c r="AZ60">
        <v>1</v>
      </c>
      <c r="BA60">
        <v>0</v>
      </c>
      <c r="BB60">
        <v>0</v>
      </c>
      <c r="BC60">
        <v>0</v>
      </c>
      <c r="BD60">
        <v>0</v>
      </c>
      <c r="BE60">
        <v>1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1</v>
      </c>
      <c r="BM60">
        <v>0</v>
      </c>
      <c r="BN60">
        <v>0</v>
      </c>
      <c r="BO60">
        <v>0</v>
      </c>
      <c r="BP60">
        <v>1</v>
      </c>
      <c r="BQ60">
        <v>1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0</v>
      </c>
      <c r="BY60">
        <v>1</v>
      </c>
      <c r="BZ60">
        <v>0</v>
      </c>
      <c r="CA60">
        <v>0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1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</v>
      </c>
      <c r="CS60">
        <v>5</v>
      </c>
      <c r="CT60">
        <v>2</v>
      </c>
      <c r="CU60">
        <v>1</v>
      </c>
      <c r="CV60">
        <v>4</v>
      </c>
      <c r="CW60">
        <v>4</v>
      </c>
      <c r="CX60">
        <v>5</v>
      </c>
      <c r="CY60">
        <v>5</v>
      </c>
      <c r="CZ60">
        <v>4</v>
      </c>
      <c r="DA60">
        <v>2</v>
      </c>
      <c r="DB60">
        <v>3</v>
      </c>
      <c r="DC60">
        <v>0</v>
      </c>
      <c r="DD60">
        <v>0</v>
      </c>
      <c r="DE60">
        <v>0</v>
      </c>
      <c r="DF60">
        <v>0</v>
      </c>
      <c r="DG60">
        <v>1</v>
      </c>
      <c r="DH60">
        <v>1</v>
      </c>
      <c r="DI60">
        <v>1</v>
      </c>
      <c r="DJ60">
        <v>1</v>
      </c>
      <c r="DK60">
        <v>0</v>
      </c>
      <c r="DL60">
        <v>1</v>
      </c>
      <c r="DM60">
        <v>0</v>
      </c>
      <c r="DN60">
        <v>0</v>
      </c>
      <c r="DO60">
        <v>0</v>
      </c>
      <c r="DP60">
        <v>1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1</v>
      </c>
      <c r="ED60">
        <v>0</v>
      </c>
      <c r="EE60">
        <v>0</v>
      </c>
      <c r="EF60">
        <v>0</v>
      </c>
      <c r="EG60">
        <v>1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1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1</v>
      </c>
      <c r="FH60">
        <v>0</v>
      </c>
      <c r="FI60">
        <v>1</v>
      </c>
      <c r="FJ60">
        <v>0</v>
      </c>
      <c r="FK60">
        <v>1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1</v>
      </c>
      <c r="GA60">
        <v>0</v>
      </c>
      <c r="GB60">
        <v>0</v>
      </c>
    </row>
    <row r="61" spans="1:184" x14ac:dyDescent="0.3">
      <c r="A61" s="35">
        <v>60</v>
      </c>
      <c r="B61" s="39" t="s">
        <v>147</v>
      </c>
      <c r="C61" s="39" t="s">
        <v>160</v>
      </c>
      <c r="D61" s="39" t="s">
        <v>149</v>
      </c>
      <c r="E61" t="s">
        <v>170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</v>
      </c>
      <c r="BG61">
        <v>0</v>
      </c>
      <c r="BH61">
        <v>0</v>
      </c>
      <c r="BI61">
        <v>1</v>
      </c>
      <c r="BJ61">
        <v>1</v>
      </c>
      <c r="BK61">
        <v>0</v>
      </c>
      <c r="BL61">
        <v>0</v>
      </c>
      <c r="BM61">
        <v>0</v>
      </c>
      <c r="BN61">
        <v>1</v>
      </c>
      <c r="BO61">
        <v>0</v>
      </c>
      <c r="BP61">
        <v>0</v>
      </c>
      <c r="BQ61" t="s">
        <v>321</v>
      </c>
      <c r="BR61" t="s">
        <v>321</v>
      </c>
      <c r="BS61" t="s">
        <v>321</v>
      </c>
      <c r="BT61" t="s">
        <v>321</v>
      </c>
      <c r="BU61">
        <v>0</v>
      </c>
      <c r="BV61">
        <v>1</v>
      </c>
      <c r="BW61">
        <v>0</v>
      </c>
      <c r="BX61">
        <v>0</v>
      </c>
      <c r="BY61" t="s">
        <v>321</v>
      </c>
      <c r="BZ61" t="s">
        <v>321</v>
      </c>
      <c r="CA61" t="s">
        <v>321</v>
      </c>
      <c r="CB61" t="s">
        <v>321</v>
      </c>
      <c r="CC61">
        <v>0</v>
      </c>
      <c r="CD61">
        <v>1</v>
      </c>
      <c r="CE61">
        <v>0</v>
      </c>
      <c r="CF61">
        <v>0</v>
      </c>
      <c r="CG61" t="s">
        <v>321</v>
      </c>
      <c r="CH61" t="s">
        <v>321</v>
      </c>
      <c r="CI61" t="s">
        <v>321</v>
      </c>
      <c r="CJ61" t="s">
        <v>321</v>
      </c>
      <c r="CK61" t="s">
        <v>321</v>
      </c>
      <c r="CL61" t="s">
        <v>321</v>
      </c>
      <c r="CM61" t="s">
        <v>321</v>
      </c>
      <c r="CN61" t="s">
        <v>321</v>
      </c>
      <c r="CO61" t="s">
        <v>321</v>
      </c>
      <c r="CP61" t="s">
        <v>321</v>
      </c>
      <c r="CQ61" t="s">
        <v>321</v>
      </c>
      <c r="CR61" t="s">
        <v>321</v>
      </c>
      <c r="CS61">
        <v>3</v>
      </c>
      <c r="CT61">
        <v>4</v>
      </c>
      <c r="CU61">
        <v>4</v>
      </c>
      <c r="CV61">
        <v>1</v>
      </c>
      <c r="CW61">
        <v>1</v>
      </c>
      <c r="CX61">
        <v>1</v>
      </c>
      <c r="CY61">
        <v>2</v>
      </c>
      <c r="CZ61">
        <v>3</v>
      </c>
      <c r="DA61">
        <v>1</v>
      </c>
      <c r="DB61">
        <v>2</v>
      </c>
      <c r="DC61">
        <v>1</v>
      </c>
      <c r="DD61">
        <v>0</v>
      </c>
      <c r="DE61">
        <v>1</v>
      </c>
      <c r="DF61">
        <v>0</v>
      </c>
      <c r="DG61">
        <v>1</v>
      </c>
      <c r="DH61">
        <v>1</v>
      </c>
      <c r="DI61">
        <v>0</v>
      </c>
      <c r="DJ61">
        <v>0</v>
      </c>
      <c r="DK61">
        <v>0</v>
      </c>
      <c r="DL61">
        <v>1</v>
      </c>
      <c r="DM61">
        <v>0</v>
      </c>
      <c r="DN61">
        <v>1</v>
      </c>
      <c r="DO61">
        <v>0</v>
      </c>
      <c r="DP61">
        <v>1</v>
      </c>
      <c r="DQ61">
        <v>0</v>
      </c>
      <c r="DR61">
        <v>0</v>
      </c>
      <c r="DS61">
        <v>0</v>
      </c>
      <c r="DT61">
        <v>1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1</v>
      </c>
      <c r="EG61">
        <v>0</v>
      </c>
      <c r="EH61">
        <v>0</v>
      </c>
      <c r="EI61">
        <v>0</v>
      </c>
      <c r="EJ61">
        <v>0</v>
      </c>
      <c r="EK61">
        <v>1</v>
      </c>
      <c r="EL61">
        <v>0</v>
      </c>
      <c r="EM61">
        <v>0</v>
      </c>
      <c r="EN61">
        <v>1</v>
      </c>
      <c r="EO61">
        <v>0</v>
      </c>
      <c r="EP61">
        <v>0</v>
      </c>
      <c r="EQ61">
        <v>1</v>
      </c>
      <c r="ER61">
        <v>0</v>
      </c>
      <c r="ES61">
        <v>0</v>
      </c>
      <c r="ET61">
        <v>1</v>
      </c>
      <c r="EU61">
        <v>0</v>
      </c>
      <c r="EV61">
        <v>0</v>
      </c>
      <c r="EW61">
        <v>1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1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</row>
    <row r="62" spans="1:184" x14ac:dyDescent="0.3">
      <c r="A62" s="35">
        <v>61</v>
      </c>
      <c r="B62" s="38" t="s">
        <v>146</v>
      </c>
      <c r="C62" s="38" t="s">
        <v>160</v>
      </c>
      <c r="D62" s="38" t="s">
        <v>149</v>
      </c>
      <c r="E62" t="s">
        <v>171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1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</v>
      </c>
      <c r="BF62">
        <v>0</v>
      </c>
      <c r="BG62">
        <v>0</v>
      </c>
      <c r="BH62">
        <v>0</v>
      </c>
      <c r="BI62">
        <v>1</v>
      </c>
      <c r="BJ62">
        <v>0</v>
      </c>
      <c r="BK62">
        <v>0</v>
      </c>
      <c r="BL62">
        <v>0</v>
      </c>
      <c r="BM62">
        <v>1</v>
      </c>
      <c r="BN62">
        <v>0</v>
      </c>
      <c r="BO62">
        <v>0</v>
      </c>
      <c r="BP62">
        <v>0</v>
      </c>
      <c r="BQ62">
        <v>1</v>
      </c>
      <c r="BR62">
        <v>0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0</v>
      </c>
      <c r="BY62">
        <v>1</v>
      </c>
      <c r="BZ62">
        <v>0</v>
      </c>
      <c r="CA62">
        <v>0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1</v>
      </c>
      <c r="CL62">
        <v>0</v>
      </c>
      <c r="CM62">
        <v>0</v>
      </c>
      <c r="CN62">
        <v>0</v>
      </c>
      <c r="CO62">
        <v>0</v>
      </c>
      <c r="CP62">
        <v>1</v>
      </c>
      <c r="CQ62">
        <v>0</v>
      </c>
      <c r="CR62">
        <v>0</v>
      </c>
      <c r="CS62">
        <v>4</v>
      </c>
      <c r="CT62">
        <v>4</v>
      </c>
      <c r="CU62">
        <v>2</v>
      </c>
      <c r="CV62">
        <v>4</v>
      </c>
      <c r="CW62">
        <v>4</v>
      </c>
      <c r="CX62">
        <v>4</v>
      </c>
      <c r="CY62">
        <v>3</v>
      </c>
      <c r="CZ62">
        <v>2</v>
      </c>
      <c r="DA62">
        <v>1</v>
      </c>
      <c r="DB62">
        <v>3</v>
      </c>
      <c r="DC62">
        <v>1</v>
      </c>
      <c r="DD62">
        <v>1</v>
      </c>
      <c r="DE62">
        <v>1</v>
      </c>
      <c r="DF62">
        <v>1</v>
      </c>
      <c r="DG62">
        <v>0</v>
      </c>
      <c r="DH62">
        <v>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1</v>
      </c>
      <c r="ED62">
        <v>0</v>
      </c>
      <c r="EE62">
        <v>0</v>
      </c>
      <c r="EF62">
        <v>1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1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1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1</v>
      </c>
      <c r="GA62">
        <v>0</v>
      </c>
      <c r="GB62">
        <v>0</v>
      </c>
    </row>
    <row r="63" spans="1:184" x14ac:dyDescent="0.3">
      <c r="A63" s="35">
        <v>62</v>
      </c>
      <c r="B63" s="39" t="s">
        <v>147</v>
      </c>
      <c r="C63" s="39" t="s">
        <v>160</v>
      </c>
      <c r="D63" s="39" t="s">
        <v>152</v>
      </c>
      <c r="E63" t="s">
        <v>171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1</v>
      </c>
      <c r="BE63" t="s">
        <v>321</v>
      </c>
      <c r="BF63" t="s">
        <v>321</v>
      </c>
      <c r="BG63" t="s">
        <v>321</v>
      </c>
      <c r="BH63" t="s">
        <v>321</v>
      </c>
      <c r="BI63">
        <v>1</v>
      </c>
      <c r="BJ63">
        <v>0</v>
      </c>
      <c r="BK63">
        <v>0</v>
      </c>
      <c r="BL63">
        <v>0</v>
      </c>
      <c r="BM63">
        <v>1</v>
      </c>
      <c r="BN63">
        <v>0</v>
      </c>
      <c r="BO63">
        <v>0</v>
      </c>
      <c r="BP63">
        <v>0</v>
      </c>
      <c r="BQ63" t="s">
        <v>321</v>
      </c>
      <c r="BR63" t="s">
        <v>321</v>
      </c>
      <c r="BS63" t="s">
        <v>321</v>
      </c>
      <c r="BT63" t="s">
        <v>321</v>
      </c>
      <c r="BU63" t="s">
        <v>321</v>
      </c>
      <c r="BV63" t="s">
        <v>321</v>
      </c>
      <c r="BW63" t="s">
        <v>321</v>
      </c>
      <c r="BX63" t="s">
        <v>321</v>
      </c>
      <c r="BY63" t="s">
        <v>321</v>
      </c>
      <c r="BZ63" t="s">
        <v>321</v>
      </c>
      <c r="CA63" t="s">
        <v>321</v>
      </c>
      <c r="CB63" t="s">
        <v>321</v>
      </c>
      <c r="CC63">
        <v>1</v>
      </c>
      <c r="CD63">
        <v>0</v>
      </c>
      <c r="CE63">
        <v>0</v>
      </c>
      <c r="CF63">
        <v>0</v>
      </c>
      <c r="CG63">
        <v>1</v>
      </c>
      <c r="CH63">
        <v>0</v>
      </c>
      <c r="CI63">
        <v>0</v>
      </c>
      <c r="CJ63">
        <v>0</v>
      </c>
      <c r="CK63" t="s">
        <v>321</v>
      </c>
      <c r="CL63" t="s">
        <v>321</v>
      </c>
      <c r="CM63" t="s">
        <v>321</v>
      </c>
      <c r="CN63" t="s">
        <v>321</v>
      </c>
      <c r="CO63" t="s">
        <v>321</v>
      </c>
      <c r="CP63" t="s">
        <v>321</v>
      </c>
      <c r="CQ63" t="s">
        <v>321</v>
      </c>
      <c r="CR63" t="s">
        <v>321</v>
      </c>
      <c r="CS63">
        <v>4</v>
      </c>
      <c r="CT63">
        <v>5</v>
      </c>
      <c r="CU63">
        <v>4</v>
      </c>
      <c r="CV63">
        <v>3</v>
      </c>
      <c r="CW63">
        <v>4</v>
      </c>
      <c r="CX63">
        <v>4</v>
      </c>
      <c r="CY63">
        <v>4</v>
      </c>
      <c r="CZ63">
        <v>4</v>
      </c>
      <c r="DA63">
        <v>3</v>
      </c>
      <c r="DB63">
        <v>3</v>
      </c>
      <c r="DC63">
        <v>1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1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1</v>
      </c>
      <c r="ED63">
        <v>0</v>
      </c>
      <c r="EE63">
        <v>0</v>
      </c>
      <c r="EF63">
        <v>1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1</v>
      </c>
      <c r="EV63">
        <v>0</v>
      </c>
      <c r="EW63">
        <v>0</v>
      </c>
      <c r="EX63" t="s">
        <v>321</v>
      </c>
      <c r="EY63" t="s">
        <v>321</v>
      </c>
      <c r="EZ63" t="s">
        <v>321</v>
      </c>
      <c r="FA63" t="s">
        <v>321</v>
      </c>
      <c r="FB63" t="s">
        <v>321</v>
      </c>
      <c r="FC63" t="s">
        <v>321</v>
      </c>
      <c r="FD63" t="s">
        <v>321</v>
      </c>
      <c r="FE63" t="s">
        <v>321</v>
      </c>
      <c r="FF63" t="s">
        <v>321</v>
      </c>
      <c r="FG63" t="s">
        <v>321</v>
      </c>
      <c r="FH63" t="s">
        <v>321</v>
      </c>
      <c r="FI63" t="s">
        <v>321</v>
      </c>
      <c r="FJ63" t="s">
        <v>321</v>
      </c>
      <c r="FK63" t="s">
        <v>321</v>
      </c>
      <c r="FL63" t="s">
        <v>321</v>
      </c>
      <c r="FM63" t="s">
        <v>321</v>
      </c>
      <c r="FN63" t="s">
        <v>321</v>
      </c>
      <c r="FO63" t="s">
        <v>321</v>
      </c>
      <c r="FP63" t="s">
        <v>321</v>
      </c>
      <c r="FQ63" t="s">
        <v>321</v>
      </c>
      <c r="FR63" t="s">
        <v>321</v>
      </c>
      <c r="FS63" t="s">
        <v>321</v>
      </c>
      <c r="FT63" t="s">
        <v>321</v>
      </c>
      <c r="FU63" t="s">
        <v>321</v>
      </c>
      <c r="FV63" t="s">
        <v>321</v>
      </c>
      <c r="FW63" t="s">
        <v>321</v>
      </c>
      <c r="FX63" t="s">
        <v>321</v>
      </c>
      <c r="FY63" t="s">
        <v>321</v>
      </c>
      <c r="FZ63" t="s">
        <v>321</v>
      </c>
      <c r="GA63" t="s">
        <v>321</v>
      </c>
      <c r="GB63" t="s">
        <v>321</v>
      </c>
    </row>
    <row r="64" spans="1:184" x14ac:dyDescent="0.3">
      <c r="A64" s="35">
        <v>63</v>
      </c>
      <c r="B64" s="39" t="s">
        <v>146</v>
      </c>
      <c r="C64" s="39" t="s">
        <v>160</v>
      </c>
      <c r="D64" s="39" t="s">
        <v>151</v>
      </c>
      <c r="E64" t="s">
        <v>171</v>
      </c>
      <c r="F64">
        <v>0</v>
      </c>
      <c r="G64">
        <v>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1</v>
      </c>
      <c r="BD64">
        <v>0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0</v>
      </c>
      <c r="BK64">
        <v>0</v>
      </c>
      <c r="BL64">
        <v>1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0</v>
      </c>
      <c r="BW64">
        <v>0</v>
      </c>
      <c r="BX64">
        <v>1</v>
      </c>
      <c r="BY64">
        <v>0</v>
      </c>
      <c r="BZ64">
        <v>0</v>
      </c>
      <c r="CA64">
        <v>0</v>
      </c>
      <c r="CB64">
        <v>1</v>
      </c>
      <c r="CC64">
        <v>0</v>
      </c>
      <c r="CD64">
        <v>0</v>
      </c>
      <c r="CE64">
        <v>0</v>
      </c>
      <c r="CF64">
        <v>1</v>
      </c>
      <c r="CG64">
        <v>0</v>
      </c>
      <c r="CH64">
        <v>0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</v>
      </c>
      <c r="CS64">
        <v>4</v>
      </c>
      <c r="CT64">
        <v>5</v>
      </c>
      <c r="CU64">
        <v>1</v>
      </c>
      <c r="CV64">
        <v>5</v>
      </c>
      <c r="CW64">
        <v>5</v>
      </c>
      <c r="CX64">
        <v>5</v>
      </c>
      <c r="CY64">
        <v>5</v>
      </c>
      <c r="CZ64">
        <v>4</v>
      </c>
      <c r="DA64">
        <v>5</v>
      </c>
      <c r="DB64">
        <v>5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0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0</v>
      </c>
      <c r="DP64">
        <v>0</v>
      </c>
      <c r="DQ64">
        <v>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1</v>
      </c>
      <c r="DX64">
        <v>0</v>
      </c>
      <c r="DY64">
        <v>0</v>
      </c>
      <c r="DZ64">
        <v>0</v>
      </c>
      <c r="EA64">
        <v>0</v>
      </c>
      <c r="EB64">
        <v>1</v>
      </c>
      <c r="EC64">
        <v>0</v>
      </c>
      <c r="ED64">
        <v>0</v>
      </c>
      <c r="EE64">
        <v>1</v>
      </c>
      <c r="EF64">
        <v>0</v>
      </c>
      <c r="EG64">
        <v>0</v>
      </c>
      <c r="EH64">
        <v>1</v>
      </c>
      <c r="EI64">
        <v>1</v>
      </c>
      <c r="EJ64">
        <v>0</v>
      </c>
      <c r="EK64">
        <v>0</v>
      </c>
      <c r="EL64">
        <v>0</v>
      </c>
      <c r="EM64">
        <v>0</v>
      </c>
      <c r="EN64">
        <v>1</v>
      </c>
      <c r="EO64">
        <v>1</v>
      </c>
      <c r="EP64">
        <v>0</v>
      </c>
      <c r="EQ64">
        <v>0</v>
      </c>
      <c r="ER64">
        <v>0</v>
      </c>
      <c r="ES64">
        <v>0</v>
      </c>
      <c r="ET64">
        <v>1</v>
      </c>
      <c r="EU64">
        <v>1</v>
      </c>
      <c r="EV64">
        <v>0</v>
      </c>
      <c r="EW64">
        <v>0</v>
      </c>
      <c r="EX64">
        <v>0</v>
      </c>
      <c r="EY64">
        <v>0</v>
      </c>
      <c r="EZ64">
        <v>1</v>
      </c>
      <c r="FA64">
        <v>0</v>
      </c>
      <c r="FB64">
        <v>0</v>
      </c>
      <c r="FC64">
        <v>1</v>
      </c>
      <c r="FD64">
        <v>0</v>
      </c>
      <c r="FE64">
        <v>0</v>
      </c>
      <c r="FF64">
        <v>0</v>
      </c>
      <c r="FG64">
        <v>1</v>
      </c>
      <c r="FH64">
        <v>0</v>
      </c>
      <c r="FI64">
        <v>1</v>
      </c>
      <c r="FJ64">
        <v>1</v>
      </c>
      <c r="FK64">
        <v>0</v>
      </c>
      <c r="FL64">
        <v>1</v>
      </c>
      <c r="FM64">
        <v>0</v>
      </c>
      <c r="FN64">
        <v>0</v>
      </c>
      <c r="FO64">
        <v>0</v>
      </c>
      <c r="FP64" t="s">
        <v>321</v>
      </c>
      <c r="FQ64" t="s">
        <v>321</v>
      </c>
      <c r="FR64" t="s">
        <v>321</v>
      </c>
      <c r="FS64" t="s">
        <v>321</v>
      </c>
      <c r="FT64" t="s">
        <v>321</v>
      </c>
      <c r="FU64" t="s">
        <v>321</v>
      </c>
      <c r="FV64" t="s">
        <v>321</v>
      </c>
      <c r="FW64" t="s">
        <v>321</v>
      </c>
      <c r="FX64" t="s">
        <v>321</v>
      </c>
      <c r="FY64" t="s">
        <v>321</v>
      </c>
      <c r="FZ64" t="s">
        <v>321</v>
      </c>
      <c r="GA64" t="s">
        <v>321</v>
      </c>
      <c r="GB64" t="s">
        <v>321</v>
      </c>
    </row>
    <row r="65" spans="1:184" x14ac:dyDescent="0.3">
      <c r="A65" s="35">
        <v>64</v>
      </c>
      <c r="B65" s="39" t="s">
        <v>147</v>
      </c>
      <c r="C65" s="39" t="s">
        <v>160</v>
      </c>
      <c r="D65" s="39" t="s">
        <v>152</v>
      </c>
      <c r="E65" t="s">
        <v>171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</v>
      </c>
      <c r="AY65">
        <v>1</v>
      </c>
      <c r="AZ65">
        <v>1</v>
      </c>
      <c r="BA65">
        <v>0</v>
      </c>
      <c r="BB65">
        <v>0</v>
      </c>
      <c r="BC65">
        <v>0</v>
      </c>
      <c r="BD65">
        <v>0</v>
      </c>
      <c r="BE65">
        <v>1</v>
      </c>
      <c r="BF65">
        <v>1</v>
      </c>
      <c r="BG65">
        <v>0</v>
      </c>
      <c r="BH65">
        <v>0</v>
      </c>
      <c r="BI65">
        <v>1</v>
      </c>
      <c r="BJ65">
        <v>1</v>
      </c>
      <c r="BK65">
        <v>0</v>
      </c>
      <c r="BL65">
        <v>0</v>
      </c>
      <c r="BM65">
        <v>1</v>
      </c>
      <c r="BN65">
        <v>1</v>
      </c>
      <c r="BO65">
        <v>0</v>
      </c>
      <c r="BP65">
        <v>0</v>
      </c>
      <c r="BQ65">
        <v>1</v>
      </c>
      <c r="BR65">
        <v>1</v>
      </c>
      <c r="BS65">
        <v>0</v>
      </c>
      <c r="BT65">
        <v>0</v>
      </c>
      <c r="BU65">
        <v>1</v>
      </c>
      <c r="BV65">
        <v>1</v>
      </c>
      <c r="BW65">
        <v>0</v>
      </c>
      <c r="BX65">
        <v>0</v>
      </c>
      <c r="BY65">
        <v>1</v>
      </c>
      <c r="BZ65">
        <v>1</v>
      </c>
      <c r="CA65">
        <v>0</v>
      </c>
      <c r="CB65">
        <v>0</v>
      </c>
      <c r="CC65">
        <v>1</v>
      </c>
      <c r="CD65">
        <v>1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0</v>
      </c>
      <c r="CK65">
        <v>1</v>
      </c>
      <c r="CL65">
        <v>1</v>
      </c>
      <c r="CM65">
        <v>0</v>
      </c>
      <c r="CN65">
        <v>0</v>
      </c>
      <c r="CO65">
        <v>1</v>
      </c>
      <c r="CP65">
        <v>1</v>
      </c>
      <c r="CQ65">
        <v>0</v>
      </c>
      <c r="CR65">
        <v>0</v>
      </c>
      <c r="CS65">
        <v>5</v>
      </c>
      <c r="CT65">
        <v>5</v>
      </c>
      <c r="CU65">
        <v>5</v>
      </c>
      <c r="CV65">
        <v>5</v>
      </c>
      <c r="CW65">
        <v>4</v>
      </c>
      <c r="CX65">
        <v>4</v>
      </c>
      <c r="CY65">
        <v>5</v>
      </c>
      <c r="CZ65">
        <v>5</v>
      </c>
      <c r="DA65">
        <v>5</v>
      </c>
      <c r="DB65">
        <v>5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1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1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1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1</v>
      </c>
      <c r="ES65">
        <v>0</v>
      </c>
      <c r="ET65">
        <v>0</v>
      </c>
      <c r="EU65">
        <v>1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1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1</v>
      </c>
      <c r="GA65">
        <v>0</v>
      </c>
      <c r="GB65">
        <v>0</v>
      </c>
    </row>
    <row r="66" spans="1:184" x14ac:dyDescent="0.3">
      <c r="A66" s="35">
        <v>65</v>
      </c>
      <c r="B66" s="39" t="s">
        <v>146</v>
      </c>
      <c r="C66" s="39" t="s">
        <v>160</v>
      </c>
      <c r="D66" s="39" t="s">
        <v>150</v>
      </c>
      <c r="E66" t="s">
        <v>170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</v>
      </c>
      <c r="BG66">
        <v>0</v>
      </c>
      <c r="BH66">
        <v>0</v>
      </c>
      <c r="BI66">
        <v>0</v>
      </c>
      <c r="BJ66">
        <v>1</v>
      </c>
      <c r="BK66">
        <v>0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1</v>
      </c>
      <c r="BY66">
        <v>0</v>
      </c>
      <c r="BZ66">
        <v>1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1</v>
      </c>
      <c r="CS66">
        <v>3</v>
      </c>
      <c r="CT66">
        <v>3</v>
      </c>
      <c r="CU66">
        <v>4</v>
      </c>
      <c r="CV66">
        <v>3</v>
      </c>
      <c r="CW66">
        <v>1</v>
      </c>
      <c r="CX66">
        <v>2</v>
      </c>
      <c r="CY66">
        <v>1</v>
      </c>
      <c r="CZ66">
        <v>3</v>
      </c>
      <c r="DA66">
        <v>3</v>
      </c>
      <c r="DB66">
        <v>1</v>
      </c>
      <c r="DC66">
        <v>1</v>
      </c>
      <c r="DD66">
        <v>0</v>
      </c>
      <c r="DE66">
        <v>0</v>
      </c>
      <c r="DF66">
        <v>0</v>
      </c>
      <c r="DG66">
        <v>0</v>
      </c>
      <c r="DH66">
        <v>1</v>
      </c>
      <c r="DI66">
        <v>1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</v>
      </c>
      <c r="DW66">
        <v>1</v>
      </c>
      <c r="DX66">
        <v>0</v>
      </c>
      <c r="DY66">
        <v>0</v>
      </c>
      <c r="DZ66">
        <v>0</v>
      </c>
      <c r="EA66">
        <v>0</v>
      </c>
      <c r="EB66">
        <v>1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1</v>
      </c>
      <c r="EI66">
        <v>0</v>
      </c>
      <c r="EJ66">
        <v>0</v>
      </c>
      <c r="EK66">
        <v>1</v>
      </c>
      <c r="EL66">
        <v>0</v>
      </c>
      <c r="EM66">
        <v>0</v>
      </c>
      <c r="EN66">
        <v>1</v>
      </c>
      <c r="EO66">
        <v>0</v>
      </c>
      <c r="EP66">
        <v>0</v>
      </c>
      <c r="EQ66">
        <v>1</v>
      </c>
      <c r="ER66">
        <v>0</v>
      </c>
      <c r="ES66">
        <v>0</v>
      </c>
      <c r="ET66">
        <v>1</v>
      </c>
      <c r="EU66">
        <v>0</v>
      </c>
      <c r="EV66">
        <v>0</v>
      </c>
      <c r="EW66">
        <v>1</v>
      </c>
      <c r="EX66" t="s">
        <v>321</v>
      </c>
      <c r="EY66" t="s">
        <v>321</v>
      </c>
      <c r="EZ66" t="s">
        <v>321</v>
      </c>
      <c r="FA66" t="s">
        <v>321</v>
      </c>
      <c r="FB66" t="s">
        <v>321</v>
      </c>
      <c r="FC66" t="s">
        <v>321</v>
      </c>
      <c r="FD66" t="s">
        <v>321</v>
      </c>
      <c r="FE66" t="s">
        <v>321</v>
      </c>
      <c r="FF66" t="s">
        <v>321</v>
      </c>
      <c r="FG66" t="s">
        <v>321</v>
      </c>
      <c r="FH66" t="s">
        <v>321</v>
      </c>
      <c r="FI66" t="s">
        <v>321</v>
      </c>
      <c r="FJ66" t="s">
        <v>321</v>
      </c>
      <c r="FK66" t="s">
        <v>321</v>
      </c>
      <c r="FL66" t="s">
        <v>321</v>
      </c>
      <c r="FM66" t="s">
        <v>321</v>
      </c>
      <c r="FN66" t="s">
        <v>321</v>
      </c>
      <c r="FO66" t="s">
        <v>321</v>
      </c>
      <c r="FP66" t="s">
        <v>321</v>
      </c>
      <c r="FQ66" t="s">
        <v>321</v>
      </c>
      <c r="FR66" t="s">
        <v>321</v>
      </c>
      <c r="FS66" t="s">
        <v>321</v>
      </c>
      <c r="FT66" t="s">
        <v>321</v>
      </c>
      <c r="FU66" t="s">
        <v>321</v>
      </c>
      <c r="FV66" t="s">
        <v>321</v>
      </c>
      <c r="FW66" t="s">
        <v>321</v>
      </c>
      <c r="FX66" t="s">
        <v>321</v>
      </c>
      <c r="FY66" t="s">
        <v>321</v>
      </c>
      <c r="FZ66" t="s">
        <v>321</v>
      </c>
      <c r="GA66" t="s">
        <v>321</v>
      </c>
      <c r="GB66" t="s">
        <v>321</v>
      </c>
    </row>
    <row r="67" spans="1:184" x14ac:dyDescent="0.3">
      <c r="A67" s="35">
        <v>66</v>
      </c>
      <c r="B67" s="38" t="s">
        <v>146</v>
      </c>
      <c r="C67" s="38" t="s">
        <v>160</v>
      </c>
      <c r="D67" s="38" t="s">
        <v>149</v>
      </c>
      <c r="E67" t="s">
        <v>173</v>
      </c>
      <c r="F67" s="33" t="s">
        <v>321</v>
      </c>
      <c r="G67" s="33" t="s">
        <v>321</v>
      </c>
      <c r="H67" s="33" t="s">
        <v>321</v>
      </c>
      <c r="I67" s="33" t="s">
        <v>321</v>
      </c>
      <c r="J67" s="33" t="s">
        <v>321</v>
      </c>
      <c r="K67" s="33" t="s">
        <v>321</v>
      </c>
      <c r="L67" s="33" t="s">
        <v>321</v>
      </c>
      <c r="M67" s="33" t="s">
        <v>321</v>
      </c>
      <c r="N67" s="33" t="s">
        <v>321</v>
      </c>
      <c r="O67" s="33" t="s">
        <v>321</v>
      </c>
      <c r="P67" s="33" t="s">
        <v>321</v>
      </c>
      <c r="Q67" s="33" t="s">
        <v>321</v>
      </c>
      <c r="R67" s="33" t="s">
        <v>321</v>
      </c>
      <c r="S67" s="33" t="s">
        <v>321</v>
      </c>
      <c r="T67" s="33" t="s">
        <v>321</v>
      </c>
      <c r="U67" s="33" t="s">
        <v>321</v>
      </c>
      <c r="V67" s="33" t="s">
        <v>321</v>
      </c>
      <c r="W67" s="33" t="s">
        <v>321</v>
      </c>
      <c r="X67" s="33" t="s">
        <v>321</v>
      </c>
      <c r="Y67" s="33" t="s">
        <v>321</v>
      </c>
      <c r="Z67" s="33" t="s">
        <v>321</v>
      </c>
      <c r="AA67" s="33" t="s">
        <v>321</v>
      </c>
      <c r="AB67" s="33" t="s">
        <v>321</v>
      </c>
      <c r="AC67" s="33" t="s">
        <v>321</v>
      </c>
      <c r="AD67" s="33" t="s">
        <v>321</v>
      </c>
      <c r="AE67" s="33" t="s">
        <v>321</v>
      </c>
      <c r="AF67" s="33" t="s">
        <v>321</v>
      </c>
      <c r="AG67" s="33" t="s">
        <v>321</v>
      </c>
      <c r="AH67" s="33" t="s">
        <v>321</v>
      </c>
      <c r="AI67" s="33" t="s">
        <v>321</v>
      </c>
      <c r="AJ67" s="33" t="s">
        <v>321</v>
      </c>
      <c r="AK67" s="33" t="s">
        <v>321</v>
      </c>
      <c r="AL67" s="33" t="s">
        <v>321</v>
      </c>
      <c r="AM67" s="33" t="s">
        <v>321</v>
      </c>
      <c r="AN67" s="33" t="s">
        <v>321</v>
      </c>
      <c r="AO67" s="33" t="s">
        <v>321</v>
      </c>
      <c r="AP67" s="33" t="s">
        <v>321</v>
      </c>
      <c r="AQ67" s="33" t="s">
        <v>321</v>
      </c>
      <c r="AR67" s="33" t="s">
        <v>321</v>
      </c>
      <c r="AS67" s="33" t="s">
        <v>321</v>
      </c>
      <c r="AT67" s="33" t="s">
        <v>321</v>
      </c>
      <c r="AU67" s="33" t="s">
        <v>321</v>
      </c>
      <c r="AV67" s="33" t="s">
        <v>321</v>
      </c>
      <c r="AW67" s="33" t="s">
        <v>321</v>
      </c>
      <c r="AX67">
        <v>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</v>
      </c>
      <c r="BF67">
        <v>1</v>
      </c>
      <c r="BG67">
        <v>0</v>
      </c>
      <c r="BH67">
        <v>0</v>
      </c>
      <c r="BI67">
        <v>1</v>
      </c>
      <c r="BJ67">
        <v>1</v>
      </c>
      <c r="BK67">
        <v>0</v>
      </c>
      <c r="BL67">
        <v>0</v>
      </c>
      <c r="BM67">
        <v>1</v>
      </c>
      <c r="BN67">
        <v>1</v>
      </c>
      <c r="BO67">
        <v>0</v>
      </c>
      <c r="BP67">
        <v>0</v>
      </c>
      <c r="BQ67">
        <v>1</v>
      </c>
      <c r="BR67">
        <v>0</v>
      </c>
      <c r="BS67">
        <v>0</v>
      </c>
      <c r="BT67">
        <v>0</v>
      </c>
      <c r="BU67">
        <v>1</v>
      </c>
      <c r="BV67">
        <v>0</v>
      </c>
      <c r="BW67">
        <v>0</v>
      </c>
      <c r="BX67">
        <v>0</v>
      </c>
      <c r="BY67">
        <v>1</v>
      </c>
      <c r="BZ67">
        <v>1</v>
      </c>
      <c r="CA67">
        <v>0</v>
      </c>
      <c r="CB67">
        <v>0</v>
      </c>
      <c r="CC67">
        <v>1</v>
      </c>
      <c r="CD67">
        <v>1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1</v>
      </c>
      <c r="CQ67">
        <v>0</v>
      </c>
      <c r="CR67">
        <v>0</v>
      </c>
      <c r="CS67">
        <v>3</v>
      </c>
      <c r="CT67">
        <v>5</v>
      </c>
      <c r="CU67">
        <v>5</v>
      </c>
      <c r="CV67">
        <v>2</v>
      </c>
      <c r="CW67">
        <v>4</v>
      </c>
      <c r="CX67">
        <v>4</v>
      </c>
      <c r="CY67">
        <v>3</v>
      </c>
      <c r="CZ67">
        <v>4</v>
      </c>
      <c r="DA67">
        <v>3</v>
      </c>
      <c r="DB67">
        <v>3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1</v>
      </c>
      <c r="ED67">
        <v>0</v>
      </c>
      <c r="EE67">
        <v>0</v>
      </c>
      <c r="EF67">
        <v>0</v>
      </c>
      <c r="EG67">
        <v>0</v>
      </c>
      <c r="EH67">
        <v>1</v>
      </c>
      <c r="EI67">
        <v>0</v>
      </c>
      <c r="EJ67">
        <v>0</v>
      </c>
      <c r="EK67">
        <v>1</v>
      </c>
      <c r="EL67">
        <v>1</v>
      </c>
      <c r="EM67">
        <v>0</v>
      </c>
      <c r="EN67">
        <v>0</v>
      </c>
      <c r="EO67">
        <v>0</v>
      </c>
      <c r="EP67">
        <v>0</v>
      </c>
      <c r="EQ67">
        <v>1</v>
      </c>
      <c r="ER67">
        <v>0</v>
      </c>
      <c r="ES67">
        <v>0</v>
      </c>
      <c r="ET67">
        <v>1</v>
      </c>
      <c r="EU67">
        <v>0</v>
      </c>
      <c r="EV67">
        <v>0</v>
      </c>
      <c r="EW67">
        <v>1</v>
      </c>
      <c r="EX67" t="s">
        <v>321</v>
      </c>
      <c r="EY67" t="s">
        <v>321</v>
      </c>
      <c r="EZ67" t="s">
        <v>321</v>
      </c>
      <c r="FA67" t="s">
        <v>321</v>
      </c>
      <c r="FB67" t="s">
        <v>321</v>
      </c>
      <c r="FC67" t="s">
        <v>321</v>
      </c>
      <c r="FD67" t="s">
        <v>321</v>
      </c>
      <c r="FE67" t="s">
        <v>321</v>
      </c>
      <c r="FF67" t="s">
        <v>321</v>
      </c>
      <c r="FG67" t="s">
        <v>321</v>
      </c>
      <c r="FH67" t="s">
        <v>321</v>
      </c>
      <c r="FI67" t="s">
        <v>321</v>
      </c>
      <c r="FJ67" t="s">
        <v>321</v>
      </c>
      <c r="FK67" t="s">
        <v>321</v>
      </c>
      <c r="FL67" t="s">
        <v>321</v>
      </c>
      <c r="FM67" t="s">
        <v>321</v>
      </c>
      <c r="FN67" t="s">
        <v>321</v>
      </c>
      <c r="FO67" t="s">
        <v>321</v>
      </c>
      <c r="FP67">
        <v>0</v>
      </c>
      <c r="FQ67">
        <v>1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1</v>
      </c>
      <c r="FZ67">
        <v>0</v>
      </c>
      <c r="GA67">
        <v>0</v>
      </c>
      <c r="GB67">
        <v>0</v>
      </c>
    </row>
    <row r="68" spans="1:184" x14ac:dyDescent="0.3">
      <c r="A68" s="35">
        <v>67</v>
      </c>
      <c r="B68" s="38" t="s">
        <v>146</v>
      </c>
      <c r="C68" s="38" t="s">
        <v>160</v>
      </c>
      <c r="D68" s="38" t="s">
        <v>150</v>
      </c>
      <c r="E68" t="s">
        <v>171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1</v>
      </c>
      <c r="BE68">
        <v>1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1</v>
      </c>
      <c r="BN68">
        <v>0</v>
      </c>
      <c r="BO68">
        <v>0</v>
      </c>
      <c r="BP68">
        <v>0</v>
      </c>
      <c r="BQ68">
        <v>1</v>
      </c>
      <c r="BR68">
        <v>0</v>
      </c>
      <c r="BS68">
        <v>0</v>
      </c>
      <c r="BT68">
        <v>0</v>
      </c>
      <c r="BU68">
        <v>1</v>
      </c>
      <c r="BV68">
        <v>0</v>
      </c>
      <c r="BW68">
        <v>0</v>
      </c>
      <c r="BX68">
        <v>0</v>
      </c>
      <c r="BY68">
        <v>1</v>
      </c>
      <c r="BZ68">
        <v>0</v>
      </c>
      <c r="CA68">
        <v>0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1</v>
      </c>
      <c r="CQ68">
        <v>0</v>
      </c>
      <c r="CR68">
        <v>0</v>
      </c>
      <c r="CS68">
        <v>5</v>
      </c>
      <c r="CT68">
        <v>5</v>
      </c>
      <c r="CU68">
        <v>5</v>
      </c>
      <c r="CV68">
        <v>3</v>
      </c>
      <c r="CW68">
        <v>3</v>
      </c>
      <c r="CX68">
        <v>4</v>
      </c>
      <c r="CY68">
        <v>3</v>
      </c>
      <c r="CZ68">
        <v>4</v>
      </c>
      <c r="DA68">
        <v>4</v>
      </c>
      <c r="DB68">
        <v>4</v>
      </c>
      <c r="DC68">
        <v>1</v>
      </c>
      <c r="DD68">
        <v>1</v>
      </c>
      <c r="DE68">
        <v>0</v>
      </c>
      <c r="DF68">
        <v>1</v>
      </c>
      <c r="DG68">
        <v>1</v>
      </c>
      <c r="DH68">
        <v>1</v>
      </c>
      <c r="DI68">
        <v>1</v>
      </c>
      <c r="DJ68">
        <v>0</v>
      </c>
      <c r="DK68">
        <v>0</v>
      </c>
      <c r="DL68">
        <v>0</v>
      </c>
      <c r="DM68">
        <v>0</v>
      </c>
      <c r="DN68">
        <v>1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1</v>
      </c>
      <c r="ED68">
        <v>0</v>
      </c>
      <c r="EE68">
        <v>0</v>
      </c>
      <c r="EF68">
        <v>1</v>
      </c>
      <c r="EG68">
        <v>0</v>
      </c>
      <c r="EH68">
        <v>0</v>
      </c>
      <c r="EI68">
        <v>1</v>
      </c>
      <c r="EJ68">
        <v>0</v>
      </c>
      <c r="EK68">
        <v>0</v>
      </c>
      <c r="EL68">
        <v>0</v>
      </c>
      <c r="EM68">
        <v>0</v>
      </c>
      <c r="EN68">
        <v>1</v>
      </c>
      <c r="EO68">
        <v>0</v>
      </c>
      <c r="EP68">
        <v>0</v>
      </c>
      <c r="EQ68">
        <v>1</v>
      </c>
      <c r="ER68">
        <v>0</v>
      </c>
      <c r="ES68">
        <v>0</v>
      </c>
      <c r="ET68">
        <v>1</v>
      </c>
      <c r="EU68">
        <v>0</v>
      </c>
      <c r="EV68">
        <v>0</v>
      </c>
      <c r="EW68">
        <v>1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1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1</v>
      </c>
      <c r="GA68">
        <v>0</v>
      </c>
      <c r="GB68">
        <v>0</v>
      </c>
    </row>
    <row r="69" spans="1:184" x14ac:dyDescent="0.3">
      <c r="A69" s="35">
        <v>68</v>
      </c>
      <c r="B69" s="38" t="s">
        <v>146</v>
      </c>
      <c r="C69" s="38" t="s">
        <v>160</v>
      </c>
      <c r="D69" s="38" t="s">
        <v>149</v>
      </c>
      <c r="E69" t="s">
        <v>171</v>
      </c>
      <c r="F69">
        <v>0</v>
      </c>
      <c r="G69">
        <v>0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</v>
      </c>
      <c r="BC69">
        <v>1</v>
      </c>
      <c r="BD69">
        <v>0</v>
      </c>
      <c r="BE69">
        <v>0</v>
      </c>
      <c r="BF69">
        <v>1</v>
      </c>
      <c r="BG69">
        <v>0</v>
      </c>
      <c r="BH69">
        <v>0</v>
      </c>
      <c r="BI69">
        <v>0</v>
      </c>
      <c r="BJ69">
        <v>1</v>
      </c>
      <c r="BK69">
        <v>0</v>
      </c>
      <c r="BL69">
        <v>0</v>
      </c>
      <c r="BM69">
        <v>0</v>
      </c>
      <c r="BN69">
        <v>1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0</v>
      </c>
      <c r="BW69">
        <v>0</v>
      </c>
      <c r="BX69">
        <v>1</v>
      </c>
      <c r="BY69">
        <v>0</v>
      </c>
      <c r="BZ69">
        <v>1</v>
      </c>
      <c r="CA69">
        <v>0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1</v>
      </c>
      <c r="CS69">
        <v>4</v>
      </c>
      <c r="CT69">
        <v>5</v>
      </c>
      <c r="CU69">
        <v>5</v>
      </c>
      <c r="CV69">
        <v>3</v>
      </c>
      <c r="CW69">
        <v>3</v>
      </c>
      <c r="CX69">
        <v>4</v>
      </c>
      <c r="CY69">
        <v>5</v>
      </c>
      <c r="CZ69">
        <v>5</v>
      </c>
      <c r="DA69">
        <v>3</v>
      </c>
      <c r="DB69">
        <v>4</v>
      </c>
      <c r="DC69">
        <v>0</v>
      </c>
      <c r="DD69">
        <v>1</v>
      </c>
      <c r="DE69">
        <v>1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1</v>
      </c>
      <c r="ED69">
        <v>0</v>
      </c>
      <c r="EE69">
        <v>0</v>
      </c>
      <c r="EF69">
        <v>0</v>
      </c>
      <c r="EG69">
        <v>0</v>
      </c>
      <c r="EH69">
        <v>1</v>
      </c>
      <c r="EI69">
        <v>1</v>
      </c>
      <c r="EJ69">
        <v>0</v>
      </c>
      <c r="EK69">
        <v>0</v>
      </c>
      <c r="EL69">
        <v>0</v>
      </c>
      <c r="EM69">
        <v>0</v>
      </c>
      <c r="EN69">
        <v>1</v>
      </c>
      <c r="EO69">
        <v>0</v>
      </c>
      <c r="EP69">
        <v>0</v>
      </c>
      <c r="EQ69">
        <v>1</v>
      </c>
      <c r="ER69">
        <v>0</v>
      </c>
      <c r="ES69">
        <v>0</v>
      </c>
      <c r="ET69">
        <v>1</v>
      </c>
      <c r="EU69">
        <v>0</v>
      </c>
      <c r="EV69">
        <v>0</v>
      </c>
      <c r="EW69">
        <v>1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1</v>
      </c>
      <c r="FL69">
        <v>0</v>
      </c>
      <c r="FM69">
        <v>0</v>
      </c>
      <c r="FN69">
        <v>0</v>
      </c>
      <c r="FO69">
        <v>0</v>
      </c>
      <c r="FP69" t="s">
        <v>321</v>
      </c>
      <c r="FQ69" t="s">
        <v>321</v>
      </c>
      <c r="FR69" t="s">
        <v>321</v>
      </c>
      <c r="FS69" t="s">
        <v>321</v>
      </c>
      <c r="FT69" t="s">
        <v>321</v>
      </c>
      <c r="FU69" t="s">
        <v>321</v>
      </c>
      <c r="FV69" t="s">
        <v>321</v>
      </c>
      <c r="FW69" t="s">
        <v>321</v>
      </c>
      <c r="FX69" t="s">
        <v>321</v>
      </c>
      <c r="FY69" t="s">
        <v>321</v>
      </c>
      <c r="FZ69" t="s">
        <v>321</v>
      </c>
      <c r="GA69" t="s">
        <v>321</v>
      </c>
      <c r="GB69" t="s">
        <v>321</v>
      </c>
    </row>
    <row r="70" spans="1:184" x14ac:dyDescent="0.3">
      <c r="A70" s="35">
        <v>69</v>
      </c>
      <c r="B70" s="38" t="s">
        <v>146</v>
      </c>
      <c r="C70" s="38" t="s">
        <v>160</v>
      </c>
      <c r="D70" s="38" t="s">
        <v>150</v>
      </c>
      <c r="E70" t="s">
        <v>170</v>
      </c>
      <c r="F70">
        <v>0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1</v>
      </c>
      <c r="AZ70">
        <v>1</v>
      </c>
      <c r="BA70">
        <v>0</v>
      </c>
      <c r="BB70">
        <v>0</v>
      </c>
      <c r="BC70">
        <v>0</v>
      </c>
      <c r="BD70">
        <v>0</v>
      </c>
      <c r="BE70">
        <v>1</v>
      </c>
      <c r="BF70">
        <v>1</v>
      </c>
      <c r="BG70">
        <v>1</v>
      </c>
      <c r="BH70">
        <v>0</v>
      </c>
      <c r="BI70">
        <v>1</v>
      </c>
      <c r="BJ70">
        <v>1</v>
      </c>
      <c r="BK70">
        <v>1</v>
      </c>
      <c r="BL70">
        <v>0</v>
      </c>
      <c r="BM70">
        <v>1</v>
      </c>
      <c r="BN70">
        <v>1</v>
      </c>
      <c r="BO70">
        <v>1</v>
      </c>
      <c r="BP70">
        <v>0</v>
      </c>
      <c r="BQ70">
        <v>1</v>
      </c>
      <c r="BR70">
        <v>1</v>
      </c>
      <c r="BS70">
        <v>1</v>
      </c>
      <c r="BT70">
        <v>0</v>
      </c>
      <c r="BU70">
        <v>1</v>
      </c>
      <c r="BV70">
        <v>1</v>
      </c>
      <c r="BW70">
        <v>1</v>
      </c>
      <c r="BX70">
        <v>0</v>
      </c>
      <c r="BY70">
        <v>1</v>
      </c>
      <c r="BZ70">
        <v>1</v>
      </c>
      <c r="CA70">
        <v>1</v>
      </c>
      <c r="CB70">
        <v>0</v>
      </c>
      <c r="CC70">
        <v>1</v>
      </c>
      <c r="CD70">
        <v>1</v>
      </c>
      <c r="CE70">
        <v>1</v>
      </c>
      <c r="CF70">
        <v>0</v>
      </c>
      <c r="CG70">
        <v>1</v>
      </c>
      <c r="CH70">
        <v>1</v>
      </c>
      <c r="CI70">
        <v>1</v>
      </c>
      <c r="CJ70">
        <v>0</v>
      </c>
      <c r="CK70">
        <v>1</v>
      </c>
      <c r="CL70">
        <v>1</v>
      </c>
      <c r="CM70">
        <v>1</v>
      </c>
      <c r="CN70">
        <v>0</v>
      </c>
      <c r="CO70">
        <v>1</v>
      </c>
      <c r="CP70">
        <v>1</v>
      </c>
      <c r="CQ70">
        <v>1</v>
      </c>
      <c r="CR70">
        <v>0</v>
      </c>
      <c r="CS70">
        <v>5</v>
      </c>
      <c r="CT70">
        <v>4</v>
      </c>
      <c r="CU70">
        <v>4</v>
      </c>
      <c r="CV70">
        <v>5</v>
      </c>
      <c r="CW70">
        <v>4</v>
      </c>
      <c r="CX70">
        <v>4</v>
      </c>
      <c r="CY70">
        <v>5</v>
      </c>
      <c r="CZ70">
        <v>5</v>
      </c>
      <c r="DA70">
        <v>5</v>
      </c>
      <c r="DB70">
        <v>5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1</v>
      </c>
      <c r="EG70">
        <v>0</v>
      </c>
      <c r="EH70">
        <v>0</v>
      </c>
      <c r="EI70">
        <v>1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1</v>
      </c>
      <c r="ES70">
        <v>0</v>
      </c>
      <c r="ET70">
        <v>0</v>
      </c>
      <c r="EU70">
        <v>1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1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1</v>
      </c>
      <c r="GA70">
        <v>0</v>
      </c>
      <c r="GB70">
        <v>0</v>
      </c>
    </row>
    <row r="71" spans="1:184" x14ac:dyDescent="0.3">
      <c r="A71" s="35">
        <v>70</v>
      </c>
      <c r="B71" s="39" t="s">
        <v>147</v>
      </c>
      <c r="C71" s="39" t="s">
        <v>160</v>
      </c>
      <c r="D71" s="39" t="s">
        <v>149</v>
      </c>
      <c r="E71" t="s">
        <v>170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1</v>
      </c>
      <c r="AZ71">
        <v>1</v>
      </c>
      <c r="BA71">
        <v>0</v>
      </c>
      <c r="BB71">
        <v>0</v>
      </c>
      <c r="BC71">
        <v>0</v>
      </c>
      <c r="BD71">
        <v>0</v>
      </c>
      <c r="BE71">
        <v>1</v>
      </c>
      <c r="BF71">
        <v>0</v>
      </c>
      <c r="BG71">
        <v>0</v>
      </c>
      <c r="BH71">
        <v>0</v>
      </c>
      <c r="BI71">
        <v>1</v>
      </c>
      <c r="BJ71">
        <v>0</v>
      </c>
      <c r="BK71">
        <v>0</v>
      </c>
      <c r="BL71">
        <v>0</v>
      </c>
      <c r="BM71">
        <v>1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1</v>
      </c>
      <c r="BV71">
        <v>0</v>
      </c>
      <c r="BW71">
        <v>0</v>
      </c>
      <c r="BX71">
        <v>0</v>
      </c>
      <c r="BY71">
        <v>1</v>
      </c>
      <c r="BZ71">
        <v>0</v>
      </c>
      <c r="CA71">
        <v>0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0</v>
      </c>
      <c r="CS71">
        <v>1</v>
      </c>
      <c r="CT71">
        <v>4</v>
      </c>
      <c r="CU71">
        <v>3</v>
      </c>
      <c r="CV71">
        <v>3</v>
      </c>
      <c r="CW71">
        <v>4</v>
      </c>
      <c r="CX71">
        <v>2</v>
      </c>
      <c r="CY71">
        <v>1</v>
      </c>
      <c r="CZ71">
        <v>3</v>
      </c>
      <c r="DA71">
        <v>2</v>
      </c>
      <c r="DB71">
        <v>3</v>
      </c>
      <c r="DC71">
        <v>1</v>
      </c>
      <c r="DD71">
        <v>1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1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1</v>
      </c>
      <c r="EI71">
        <v>0</v>
      </c>
      <c r="EJ71">
        <v>0</v>
      </c>
      <c r="EK71">
        <v>1</v>
      </c>
      <c r="EL71">
        <v>0</v>
      </c>
      <c r="EM71">
        <v>0</v>
      </c>
      <c r="EN71">
        <v>1</v>
      </c>
      <c r="EO71">
        <v>0</v>
      </c>
      <c r="EP71">
        <v>0</v>
      </c>
      <c r="EQ71">
        <v>1</v>
      </c>
      <c r="ER71">
        <v>0</v>
      </c>
      <c r="ES71">
        <v>0</v>
      </c>
      <c r="ET71">
        <v>1</v>
      </c>
      <c r="EU71">
        <v>0</v>
      </c>
      <c r="EV71">
        <v>0</v>
      </c>
      <c r="EW71">
        <v>1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1</v>
      </c>
      <c r="FN71">
        <v>0</v>
      </c>
      <c r="FO71">
        <v>0</v>
      </c>
      <c r="FP71">
        <v>0</v>
      </c>
      <c r="FQ71">
        <v>1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</row>
    <row r="72" spans="1:184" x14ac:dyDescent="0.3">
      <c r="A72" s="35">
        <v>71</v>
      </c>
      <c r="B72" s="38" t="s">
        <v>146</v>
      </c>
      <c r="C72" s="38" t="s">
        <v>158</v>
      </c>
      <c r="D72" s="38" t="s">
        <v>150</v>
      </c>
      <c r="E72" t="s">
        <v>170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0</v>
      </c>
      <c r="AZ72">
        <v>1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0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1</v>
      </c>
      <c r="BU72">
        <v>1</v>
      </c>
      <c r="BV72">
        <v>0</v>
      </c>
      <c r="BW72">
        <v>0</v>
      </c>
      <c r="BX72">
        <v>0</v>
      </c>
      <c r="BY72">
        <v>1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1</v>
      </c>
      <c r="CG72">
        <v>1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</v>
      </c>
      <c r="CS72">
        <v>3</v>
      </c>
      <c r="CT72">
        <v>1</v>
      </c>
      <c r="CU72">
        <v>1</v>
      </c>
      <c r="CV72">
        <v>1</v>
      </c>
      <c r="CW72">
        <v>1</v>
      </c>
      <c r="CX72">
        <v>2</v>
      </c>
      <c r="CY72">
        <v>1</v>
      </c>
      <c r="CZ72">
        <v>2</v>
      </c>
      <c r="DA72">
        <v>1</v>
      </c>
      <c r="DB72">
        <v>2</v>
      </c>
      <c r="DC72">
        <v>0</v>
      </c>
      <c r="DD72">
        <v>0</v>
      </c>
      <c r="DE72">
        <v>0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</v>
      </c>
      <c r="DS72" t="s">
        <v>321</v>
      </c>
      <c r="DT72" t="s">
        <v>321</v>
      </c>
      <c r="DU72" t="s">
        <v>321</v>
      </c>
      <c r="DV72" t="s">
        <v>321</v>
      </c>
      <c r="DW72" t="s">
        <v>321</v>
      </c>
      <c r="DX72" t="s">
        <v>321</v>
      </c>
      <c r="DY72" t="s">
        <v>321</v>
      </c>
      <c r="DZ72" t="s">
        <v>321</v>
      </c>
      <c r="EA72" t="s">
        <v>321</v>
      </c>
      <c r="EB72" t="s">
        <v>321</v>
      </c>
      <c r="EC72" t="s">
        <v>321</v>
      </c>
      <c r="ED72" t="s">
        <v>321</v>
      </c>
      <c r="EE72" t="s">
        <v>321</v>
      </c>
      <c r="EF72">
        <v>0</v>
      </c>
      <c r="EG72">
        <v>0</v>
      </c>
      <c r="EH72">
        <v>1</v>
      </c>
      <c r="EI72">
        <v>0</v>
      </c>
      <c r="EJ72">
        <v>0</v>
      </c>
      <c r="EK72">
        <v>1</v>
      </c>
      <c r="EL72">
        <v>0</v>
      </c>
      <c r="EM72">
        <v>0</v>
      </c>
      <c r="EN72">
        <v>1</v>
      </c>
      <c r="EO72">
        <v>0</v>
      </c>
      <c r="EP72">
        <v>0</v>
      </c>
      <c r="EQ72">
        <v>1</v>
      </c>
      <c r="ER72">
        <v>0</v>
      </c>
      <c r="ES72">
        <v>0</v>
      </c>
      <c r="ET72">
        <v>1</v>
      </c>
      <c r="EU72">
        <v>0</v>
      </c>
      <c r="EV72">
        <v>0</v>
      </c>
      <c r="EW72">
        <v>1</v>
      </c>
      <c r="EX72" t="s">
        <v>321</v>
      </c>
      <c r="EY72" t="s">
        <v>321</v>
      </c>
      <c r="EZ72" t="s">
        <v>321</v>
      </c>
      <c r="FA72" t="s">
        <v>321</v>
      </c>
      <c r="FB72" t="s">
        <v>321</v>
      </c>
      <c r="FC72" t="s">
        <v>321</v>
      </c>
      <c r="FD72" t="s">
        <v>321</v>
      </c>
      <c r="FE72" t="s">
        <v>321</v>
      </c>
      <c r="FF72" t="s">
        <v>321</v>
      </c>
      <c r="FG72" t="s">
        <v>321</v>
      </c>
      <c r="FH72" t="s">
        <v>321</v>
      </c>
      <c r="FI72" t="s">
        <v>321</v>
      </c>
      <c r="FJ72" t="s">
        <v>321</v>
      </c>
      <c r="FK72" t="s">
        <v>321</v>
      </c>
      <c r="FL72" t="s">
        <v>321</v>
      </c>
      <c r="FM72" t="s">
        <v>321</v>
      </c>
      <c r="FN72" t="s">
        <v>321</v>
      </c>
      <c r="FO72" t="s">
        <v>321</v>
      </c>
      <c r="FP72">
        <v>0</v>
      </c>
      <c r="FQ72">
        <v>1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1</v>
      </c>
      <c r="FX72">
        <v>1</v>
      </c>
      <c r="FY72">
        <v>1</v>
      </c>
      <c r="FZ72">
        <v>0</v>
      </c>
      <c r="GA72">
        <v>0</v>
      </c>
      <c r="GB72">
        <v>0</v>
      </c>
    </row>
    <row r="73" spans="1:184" x14ac:dyDescent="0.3">
      <c r="A73" s="35">
        <v>72</v>
      </c>
      <c r="B73" s="38" t="s">
        <v>146</v>
      </c>
      <c r="C73" s="38" t="s">
        <v>160</v>
      </c>
      <c r="D73" s="38" t="s">
        <v>151</v>
      </c>
      <c r="E73" t="s">
        <v>171</v>
      </c>
      <c r="F73">
        <v>0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</v>
      </c>
      <c r="AY73">
        <v>0</v>
      </c>
      <c r="AZ73">
        <v>1</v>
      </c>
      <c r="BA73">
        <v>0</v>
      </c>
      <c r="BB73">
        <v>0</v>
      </c>
      <c r="BC73">
        <v>0</v>
      </c>
      <c r="BD73">
        <v>0</v>
      </c>
      <c r="BE73">
        <v>1</v>
      </c>
      <c r="BF73">
        <v>0</v>
      </c>
      <c r="BG73">
        <v>0</v>
      </c>
      <c r="BH73">
        <v>0</v>
      </c>
      <c r="BI73">
        <v>1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0</v>
      </c>
      <c r="BY73">
        <v>1</v>
      </c>
      <c r="BZ73">
        <v>0</v>
      </c>
      <c r="CA73">
        <v>0</v>
      </c>
      <c r="CB73">
        <v>0</v>
      </c>
      <c r="CC73">
        <v>0</v>
      </c>
      <c r="CD73">
        <v>1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</v>
      </c>
      <c r="CS73">
        <v>4</v>
      </c>
      <c r="CT73">
        <v>5</v>
      </c>
      <c r="CU73">
        <v>2</v>
      </c>
      <c r="CV73">
        <v>4</v>
      </c>
      <c r="CW73">
        <v>4</v>
      </c>
      <c r="CX73">
        <v>4</v>
      </c>
      <c r="CY73">
        <v>4</v>
      </c>
      <c r="CZ73">
        <v>3</v>
      </c>
      <c r="DA73">
        <v>5</v>
      </c>
      <c r="DB73">
        <v>3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1</v>
      </c>
      <c r="DU73">
        <v>0</v>
      </c>
      <c r="DV73">
        <v>0</v>
      </c>
      <c r="DW73">
        <v>1</v>
      </c>
      <c r="DX73">
        <v>1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1</v>
      </c>
      <c r="EH73">
        <v>0</v>
      </c>
      <c r="EI73">
        <v>1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</v>
      </c>
      <c r="ES73">
        <v>0</v>
      </c>
      <c r="ET73">
        <v>0</v>
      </c>
      <c r="EU73">
        <v>1</v>
      </c>
      <c r="EV73">
        <v>0</v>
      </c>
      <c r="EW73">
        <v>0</v>
      </c>
      <c r="EX73">
        <v>1</v>
      </c>
      <c r="EY73">
        <v>1</v>
      </c>
      <c r="EZ73">
        <v>1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1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1</v>
      </c>
      <c r="GA73">
        <v>0</v>
      </c>
      <c r="GB73">
        <v>0</v>
      </c>
    </row>
    <row r="74" spans="1:184" x14ac:dyDescent="0.3">
      <c r="A74" s="35">
        <v>73</v>
      </c>
      <c r="B74" s="39" t="s">
        <v>147</v>
      </c>
      <c r="C74" s="39" t="s">
        <v>160</v>
      </c>
      <c r="D74" s="39" t="s">
        <v>149</v>
      </c>
      <c r="E74" t="s">
        <v>173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1</v>
      </c>
      <c r="AZ74">
        <v>1</v>
      </c>
      <c r="BA74">
        <v>0</v>
      </c>
      <c r="BB74">
        <v>0</v>
      </c>
      <c r="BC74">
        <v>0</v>
      </c>
      <c r="BD74">
        <v>0</v>
      </c>
      <c r="BE74">
        <v>1</v>
      </c>
      <c r="BF74">
        <v>0</v>
      </c>
      <c r="BG74">
        <v>0</v>
      </c>
      <c r="BH74">
        <v>0</v>
      </c>
      <c r="BI74">
        <v>1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0</v>
      </c>
      <c r="BP74">
        <v>0</v>
      </c>
      <c r="BQ74">
        <v>1</v>
      </c>
      <c r="BR74">
        <v>0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0</v>
      </c>
      <c r="BY74">
        <v>1</v>
      </c>
      <c r="BZ74">
        <v>0</v>
      </c>
      <c r="CA74">
        <v>0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1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1</v>
      </c>
      <c r="CS74">
        <v>5</v>
      </c>
      <c r="CT74">
        <v>4</v>
      </c>
      <c r="CU74">
        <v>4</v>
      </c>
      <c r="CV74">
        <v>3</v>
      </c>
      <c r="CW74">
        <v>3</v>
      </c>
      <c r="CX74">
        <v>3</v>
      </c>
      <c r="CY74">
        <v>3</v>
      </c>
      <c r="CZ74">
        <v>4</v>
      </c>
      <c r="DA74">
        <v>4</v>
      </c>
      <c r="DB74">
        <v>3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1</v>
      </c>
      <c r="ED74">
        <v>0</v>
      </c>
      <c r="EE74">
        <v>0</v>
      </c>
      <c r="EF74">
        <v>1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1</v>
      </c>
      <c r="EP74">
        <v>0</v>
      </c>
      <c r="EQ74">
        <v>0</v>
      </c>
      <c r="ER74">
        <v>1</v>
      </c>
      <c r="ES74">
        <v>0</v>
      </c>
      <c r="ET74">
        <v>0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1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1</v>
      </c>
      <c r="GA74">
        <v>0</v>
      </c>
      <c r="GB74">
        <v>0</v>
      </c>
    </row>
    <row r="75" spans="1:184" x14ac:dyDescent="0.3">
      <c r="A75" s="35">
        <v>74</v>
      </c>
      <c r="B75" s="38" t="s">
        <v>146</v>
      </c>
      <c r="C75" s="38" t="s">
        <v>160</v>
      </c>
      <c r="D75" s="38" t="s">
        <v>150</v>
      </c>
      <c r="E75" t="s">
        <v>171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1</v>
      </c>
      <c r="BF75">
        <v>0</v>
      </c>
      <c r="BG75">
        <v>0</v>
      </c>
      <c r="BH75">
        <v>0</v>
      </c>
      <c r="BI75">
        <v>1</v>
      </c>
      <c r="BJ75">
        <v>0</v>
      </c>
      <c r="BK75">
        <v>0</v>
      </c>
      <c r="BL75">
        <v>0</v>
      </c>
      <c r="BM75">
        <v>1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</v>
      </c>
      <c r="BU75">
        <v>1</v>
      </c>
      <c r="BV75">
        <v>0</v>
      </c>
      <c r="BW75">
        <v>0</v>
      </c>
      <c r="BX75">
        <v>0</v>
      </c>
      <c r="BY75">
        <v>1</v>
      </c>
      <c r="BZ75">
        <v>0</v>
      </c>
      <c r="CA75">
        <v>0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1</v>
      </c>
      <c r="CP75">
        <v>0</v>
      </c>
      <c r="CQ75">
        <v>0</v>
      </c>
      <c r="CR75">
        <v>0</v>
      </c>
      <c r="CS75">
        <v>3</v>
      </c>
      <c r="CT75">
        <v>4</v>
      </c>
      <c r="CU75">
        <v>4</v>
      </c>
      <c r="CV75">
        <v>1</v>
      </c>
      <c r="CW75">
        <v>2</v>
      </c>
      <c r="CX75">
        <v>2</v>
      </c>
      <c r="CY75">
        <v>2</v>
      </c>
      <c r="CZ75">
        <v>4</v>
      </c>
      <c r="DA75">
        <v>2</v>
      </c>
      <c r="DB75">
        <v>4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1</v>
      </c>
      <c r="DM75">
        <v>1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1</v>
      </c>
      <c r="ED75">
        <v>0</v>
      </c>
      <c r="EE75">
        <v>0</v>
      </c>
      <c r="EF75">
        <v>1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1</v>
      </c>
      <c r="ER75">
        <v>0</v>
      </c>
      <c r="ES75">
        <v>0</v>
      </c>
      <c r="ET75">
        <v>1</v>
      </c>
      <c r="EU75">
        <v>0</v>
      </c>
      <c r="EV75">
        <v>0</v>
      </c>
      <c r="EW75">
        <v>1</v>
      </c>
      <c r="EX75">
        <v>0</v>
      </c>
      <c r="EY75">
        <v>0</v>
      </c>
      <c r="EZ75">
        <v>0</v>
      </c>
      <c r="FA75">
        <v>1</v>
      </c>
      <c r="FB75">
        <v>1</v>
      </c>
      <c r="FC75">
        <v>0</v>
      </c>
      <c r="FD75">
        <v>0</v>
      </c>
      <c r="FE75">
        <v>0</v>
      </c>
      <c r="FF75">
        <v>0</v>
      </c>
      <c r="FG75">
        <v>1</v>
      </c>
      <c r="FH75">
        <v>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1</v>
      </c>
      <c r="GA75">
        <v>0</v>
      </c>
      <c r="GB75">
        <v>0</v>
      </c>
    </row>
    <row r="76" spans="1:184" x14ac:dyDescent="0.3">
      <c r="A76" s="35">
        <v>75</v>
      </c>
      <c r="B76" s="38" t="s">
        <v>146</v>
      </c>
      <c r="C76" s="38" t="s">
        <v>160</v>
      </c>
      <c r="D76" s="38" t="s">
        <v>150</v>
      </c>
      <c r="E76" t="s">
        <v>171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1</v>
      </c>
      <c r="BD76">
        <v>0</v>
      </c>
      <c r="BE76">
        <v>0</v>
      </c>
      <c r="BF76">
        <v>1</v>
      </c>
      <c r="BG76">
        <v>0</v>
      </c>
      <c r="BH76">
        <v>0</v>
      </c>
      <c r="BI76">
        <v>0</v>
      </c>
      <c r="BJ76">
        <v>1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0</v>
      </c>
      <c r="BW76">
        <v>0</v>
      </c>
      <c r="BX76">
        <v>1</v>
      </c>
      <c r="BY76">
        <v>0</v>
      </c>
      <c r="BZ76">
        <v>0</v>
      </c>
      <c r="CA76">
        <v>0</v>
      </c>
      <c r="CB76">
        <v>1</v>
      </c>
      <c r="CC76">
        <v>0</v>
      </c>
      <c r="CD76">
        <v>1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1</v>
      </c>
      <c r="CS76">
        <v>4</v>
      </c>
      <c r="CT76">
        <v>4</v>
      </c>
      <c r="CU76">
        <v>3</v>
      </c>
      <c r="CV76">
        <v>2</v>
      </c>
      <c r="CW76">
        <v>3</v>
      </c>
      <c r="CX76">
        <v>1</v>
      </c>
      <c r="CY76">
        <v>4</v>
      </c>
      <c r="CZ76">
        <v>3</v>
      </c>
      <c r="DA76">
        <v>4</v>
      </c>
      <c r="DB76">
        <v>1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1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1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1</v>
      </c>
      <c r="ES76">
        <v>0</v>
      </c>
      <c r="ET76">
        <v>0</v>
      </c>
      <c r="EU76">
        <v>1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1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1</v>
      </c>
      <c r="GA76">
        <v>0</v>
      </c>
      <c r="GB76">
        <v>0</v>
      </c>
    </row>
    <row r="77" spans="1:184" x14ac:dyDescent="0.3">
      <c r="A77" s="35">
        <v>76</v>
      </c>
      <c r="B77" s="39" t="s">
        <v>147</v>
      </c>
      <c r="C77" s="39" t="s">
        <v>160</v>
      </c>
      <c r="D77" s="39" t="s">
        <v>148</v>
      </c>
      <c r="E77" t="s">
        <v>170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</v>
      </c>
      <c r="BG77">
        <v>0</v>
      </c>
      <c r="BH77">
        <v>0</v>
      </c>
      <c r="BI77">
        <v>0</v>
      </c>
      <c r="BJ77">
        <v>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1</v>
      </c>
      <c r="BV77">
        <v>0</v>
      </c>
      <c r="BW77">
        <v>0</v>
      </c>
      <c r="BX77">
        <v>0</v>
      </c>
      <c r="BY77">
        <v>1</v>
      </c>
      <c r="BZ77">
        <v>0</v>
      </c>
      <c r="CA77">
        <v>0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1</v>
      </c>
      <c r="CP77">
        <v>0</v>
      </c>
      <c r="CQ77">
        <v>0</v>
      </c>
      <c r="CR77">
        <v>0</v>
      </c>
      <c r="CS77">
        <v>2</v>
      </c>
      <c r="CT77">
        <v>2</v>
      </c>
      <c r="CU77">
        <v>1</v>
      </c>
      <c r="CV77">
        <v>5</v>
      </c>
      <c r="CW77">
        <v>5</v>
      </c>
      <c r="CX77">
        <v>5</v>
      </c>
      <c r="CY77">
        <v>4</v>
      </c>
      <c r="CZ77">
        <v>4</v>
      </c>
      <c r="DA77">
        <v>3</v>
      </c>
      <c r="DB77">
        <v>5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</v>
      </c>
      <c r="DP77">
        <v>0</v>
      </c>
      <c r="DQ77">
        <v>0</v>
      </c>
      <c r="DR77">
        <v>0</v>
      </c>
      <c r="DS77">
        <v>0</v>
      </c>
      <c r="DT77">
        <v>1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1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1</v>
      </c>
      <c r="EV77">
        <v>0</v>
      </c>
      <c r="EW77">
        <v>0</v>
      </c>
      <c r="EX77" t="s">
        <v>321</v>
      </c>
      <c r="EY77" t="s">
        <v>321</v>
      </c>
      <c r="EZ77" t="s">
        <v>321</v>
      </c>
      <c r="FA77" t="s">
        <v>321</v>
      </c>
      <c r="FB77" t="s">
        <v>321</v>
      </c>
      <c r="FC77" t="s">
        <v>321</v>
      </c>
      <c r="FD77" t="s">
        <v>321</v>
      </c>
      <c r="FE77" t="s">
        <v>321</v>
      </c>
      <c r="FF77" t="s">
        <v>321</v>
      </c>
      <c r="FG77" t="s">
        <v>321</v>
      </c>
      <c r="FH77" t="s">
        <v>321</v>
      </c>
      <c r="FI77" t="s">
        <v>321</v>
      </c>
      <c r="FJ77" t="s">
        <v>321</v>
      </c>
      <c r="FK77" t="s">
        <v>321</v>
      </c>
      <c r="FL77" t="s">
        <v>321</v>
      </c>
      <c r="FM77" t="s">
        <v>321</v>
      </c>
      <c r="FN77" t="s">
        <v>321</v>
      </c>
      <c r="FO77" t="s">
        <v>321</v>
      </c>
      <c r="FP77">
        <v>0</v>
      </c>
      <c r="FQ77">
        <v>1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</row>
    <row r="78" spans="1:184" x14ac:dyDescent="0.3">
      <c r="A78" s="35">
        <v>77</v>
      </c>
      <c r="B78" s="38" t="s">
        <v>147</v>
      </c>
      <c r="C78" s="38" t="s">
        <v>159</v>
      </c>
      <c r="D78" s="38" t="s">
        <v>150</v>
      </c>
      <c r="E78" t="s">
        <v>170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</v>
      </c>
      <c r="BF78">
        <v>0</v>
      </c>
      <c r="BG78">
        <v>0</v>
      </c>
      <c r="BH78">
        <v>0</v>
      </c>
      <c r="BI78">
        <v>1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</v>
      </c>
      <c r="BR78">
        <v>0</v>
      </c>
      <c r="BS78">
        <v>0</v>
      </c>
      <c r="BT78">
        <v>0</v>
      </c>
      <c r="BU78">
        <v>1</v>
      </c>
      <c r="BV78">
        <v>0</v>
      </c>
      <c r="BW78">
        <v>0</v>
      </c>
      <c r="BX78">
        <v>0</v>
      </c>
      <c r="BY78">
        <v>1</v>
      </c>
      <c r="BZ78">
        <v>0</v>
      </c>
      <c r="CA78">
        <v>0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0</v>
      </c>
      <c r="CS78">
        <v>4</v>
      </c>
      <c r="CT78">
        <v>4</v>
      </c>
      <c r="CU78">
        <v>2</v>
      </c>
      <c r="CV78">
        <v>3</v>
      </c>
      <c r="CW78">
        <v>4</v>
      </c>
      <c r="CX78">
        <v>3</v>
      </c>
      <c r="CY78">
        <v>3</v>
      </c>
      <c r="CZ78">
        <v>4</v>
      </c>
      <c r="DA78">
        <v>4</v>
      </c>
      <c r="DB78">
        <v>4</v>
      </c>
      <c r="DC78">
        <v>1</v>
      </c>
      <c r="DD78">
        <v>0</v>
      </c>
      <c r="DE78">
        <v>0</v>
      </c>
      <c r="DF78">
        <v>0</v>
      </c>
      <c r="DG78">
        <v>1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1</v>
      </c>
      <c r="DN78">
        <v>1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1</v>
      </c>
      <c r="ED78">
        <v>0</v>
      </c>
      <c r="EE78">
        <v>0</v>
      </c>
      <c r="EF78">
        <v>1</v>
      </c>
      <c r="EG78">
        <v>0</v>
      </c>
      <c r="EH78">
        <v>0</v>
      </c>
      <c r="EI78">
        <v>0</v>
      </c>
      <c r="EJ78">
        <v>0</v>
      </c>
      <c r="EK78">
        <v>1</v>
      </c>
      <c r="EL78">
        <v>0</v>
      </c>
      <c r="EM78">
        <v>0</v>
      </c>
      <c r="EN78">
        <v>1</v>
      </c>
      <c r="EO78">
        <v>0</v>
      </c>
      <c r="EP78">
        <v>0</v>
      </c>
      <c r="EQ78">
        <v>1</v>
      </c>
      <c r="ER78">
        <v>0</v>
      </c>
      <c r="ES78">
        <v>0</v>
      </c>
      <c r="ET78">
        <v>1</v>
      </c>
      <c r="EU78">
        <v>0</v>
      </c>
      <c r="EV78">
        <v>0</v>
      </c>
      <c r="EW78">
        <v>1</v>
      </c>
      <c r="EX78">
        <v>0</v>
      </c>
      <c r="EY78">
        <v>0</v>
      </c>
      <c r="EZ78">
        <v>0</v>
      </c>
      <c r="FA78">
        <v>0</v>
      </c>
      <c r="FB78">
        <v>1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1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1</v>
      </c>
      <c r="GA78">
        <v>0</v>
      </c>
      <c r="GB78">
        <v>0</v>
      </c>
    </row>
    <row r="79" spans="1:184" x14ac:dyDescent="0.3">
      <c r="A79" s="35">
        <v>78</v>
      </c>
      <c r="B79" s="38" t="s">
        <v>147</v>
      </c>
      <c r="C79" s="38" t="s">
        <v>160</v>
      </c>
      <c r="D79" s="38" t="s">
        <v>149</v>
      </c>
      <c r="E79" t="s">
        <v>171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</v>
      </c>
      <c r="BA79">
        <v>0</v>
      </c>
      <c r="BB79">
        <v>0</v>
      </c>
      <c r="BC79">
        <v>0</v>
      </c>
      <c r="BD79">
        <v>0</v>
      </c>
      <c r="BE79">
        <v>1</v>
      </c>
      <c r="BF79">
        <v>1</v>
      </c>
      <c r="BG79">
        <v>0</v>
      </c>
      <c r="BH79">
        <v>0</v>
      </c>
      <c r="BI79">
        <v>1</v>
      </c>
      <c r="BJ79">
        <v>1</v>
      </c>
      <c r="BK79">
        <v>0</v>
      </c>
      <c r="BL79">
        <v>0</v>
      </c>
      <c r="BM79">
        <v>1</v>
      </c>
      <c r="BN79">
        <v>1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</v>
      </c>
      <c r="BU79">
        <v>0</v>
      </c>
      <c r="BV79">
        <v>0</v>
      </c>
      <c r="BW79">
        <v>0</v>
      </c>
      <c r="BX79">
        <v>1</v>
      </c>
      <c r="BY79">
        <v>1</v>
      </c>
      <c r="BZ79">
        <v>0</v>
      </c>
      <c r="CA79">
        <v>0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1</v>
      </c>
      <c r="CS79">
        <v>5</v>
      </c>
      <c r="CT79">
        <v>5</v>
      </c>
      <c r="CU79">
        <v>4</v>
      </c>
      <c r="CV79">
        <v>1</v>
      </c>
      <c r="CW79">
        <v>2</v>
      </c>
      <c r="CX79">
        <v>3</v>
      </c>
      <c r="CY79">
        <v>3</v>
      </c>
      <c r="CZ79">
        <v>3</v>
      </c>
      <c r="DA79">
        <v>4</v>
      </c>
      <c r="DB79">
        <v>1</v>
      </c>
      <c r="DC79">
        <v>1</v>
      </c>
      <c r="DD79">
        <v>0</v>
      </c>
      <c r="DE79">
        <v>0</v>
      </c>
      <c r="DF79">
        <v>0</v>
      </c>
      <c r="DG79">
        <v>1</v>
      </c>
      <c r="DH79">
        <v>0</v>
      </c>
      <c r="DI79">
        <v>1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1</v>
      </c>
      <c r="ED79">
        <v>0</v>
      </c>
      <c r="EE79">
        <v>0</v>
      </c>
      <c r="EF79">
        <v>1</v>
      </c>
      <c r="EG79">
        <v>0</v>
      </c>
      <c r="EH79">
        <v>0</v>
      </c>
      <c r="EI79">
        <v>1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1</v>
      </c>
      <c r="ER79">
        <v>0</v>
      </c>
      <c r="ES79">
        <v>0</v>
      </c>
      <c r="ET79">
        <v>1</v>
      </c>
      <c r="EU79">
        <v>0</v>
      </c>
      <c r="EV79">
        <v>0</v>
      </c>
      <c r="EW79">
        <v>1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1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1</v>
      </c>
      <c r="GA79">
        <v>0</v>
      </c>
      <c r="GB79">
        <v>0</v>
      </c>
    </row>
    <row r="80" spans="1:184" x14ac:dyDescent="0.3">
      <c r="A80" s="35">
        <v>79</v>
      </c>
      <c r="B80" s="38" t="s">
        <v>147</v>
      </c>
      <c r="C80" s="38" t="s">
        <v>160</v>
      </c>
      <c r="D80" s="38" t="s">
        <v>149</v>
      </c>
      <c r="E80" t="s">
        <v>170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</v>
      </c>
      <c r="AY80">
        <v>1</v>
      </c>
      <c r="AZ80">
        <v>1</v>
      </c>
      <c r="BA80">
        <v>0</v>
      </c>
      <c r="BB80">
        <v>0</v>
      </c>
      <c r="BC80">
        <v>0</v>
      </c>
      <c r="BD80">
        <v>0</v>
      </c>
      <c r="BE80">
        <v>1</v>
      </c>
      <c r="BF80">
        <v>1</v>
      </c>
      <c r="BG80">
        <v>0</v>
      </c>
      <c r="BH80">
        <v>0</v>
      </c>
      <c r="BI80">
        <v>1</v>
      </c>
      <c r="BJ80">
        <v>1</v>
      </c>
      <c r="BK80">
        <v>0</v>
      </c>
      <c r="BL80">
        <v>0</v>
      </c>
      <c r="BM80">
        <v>1</v>
      </c>
      <c r="BN80">
        <v>1</v>
      </c>
      <c r="BO80">
        <v>0</v>
      </c>
      <c r="BP80">
        <v>0</v>
      </c>
      <c r="BQ80">
        <v>1</v>
      </c>
      <c r="BR80">
        <v>1</v>
      </c>
      <c r="BS80">
        <v>0</v>
      </c>
      <c r="BT80">
        <v>0</v>
      </c>
      <c r="BU80">
        <v>1</v>
      </c>
      <c r="BV80">
        <v>1</v>
      </c>
      <c r="BW80">
        <v>0</v>
      </c>
      <c r="BX80">
        <v>0</v>
      </c>
      <c r="BY80">
        <v>1</v>
      </c>
      <c r="BZ80">
        <v>1</v>
      </c>
      <c r="CA80">
        <v>0</v>
      </c>
      <c r="CB80">
        <v>0</v>
      </c>
      <c r="CC80">
        <v>1</v>
      </c>
      <c r="CD80">
        <v>1</v>
      </c>
      <c r="CE80">
        <v>0</v>
      </c>
      <c r="CF80">
        <v>0</v>
      </c>
      <c r="CG80">
        <v>1</v>
      </c>
      <c r="CH80">
        <v>1</v>
      </c>
      <c r="CI80">
        <v>0</v>
      </c>
      <c r="CJ80">
        <v>0</v>
      </c>
      <c r="CK80">
        <v>1</v>
      </c>
      <c r="CL80">
        <v>1</v>
      </c>
      <c r="CM80">
        <v>0</v>
      </c>
      <c r="CN80">
        <v>0</v>
      </c>
      <c r="CO80">
        <v>1</v>
      </c>
      <c r="CP80">
        <v>1</v>
      </c>
      <c r="CQ80">
        <v>0</v>
      </c>
      <c r="CR80">
        <v>0</v>
      </c>
      <c r="CS80">
        <v>3</v>
      </c>
      <c r="CT80">
        <v>4</v>
      </c>
      <c r="CU80">
        <v>4</v>
      </c>
      <c r="CV80">
        <v>3</v>
      </c>
      <c r="CW80">
        <v>4</v>
      </c>
      <c r="CX80">
        <v>4</v>
      </c>
      <c r="CY80">
        <v>3</v>
      </c>
      <c r="CZ80">
        <v>4</v>
      </c>
      <c r="DA80">
        <v>4</v>
      </c>
      <c r="DB80">
        <v>3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1</v>
      </c>
      <c r="DI80">
        <v>0</v>
      </c>
      <c r="DJ80">
        <v>1</v>
      </c>
      <c r="DK80">
        <v>0</v>
      </c>
      <c r="DL80">
        <v>0</v>
      </c>
      <c r="DM80">
        <v>0</v>
      </c>
      <c r="DN80">
        <v>1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1</v>
      </c>
      <c r="DU80">
        <v>0</v>
      </c>
      <c r="DV80">
        <v>0</v>
      </c>
      <c r="DW80">
        <v>0</v>
      </c>
      <c r="DX80">
        <v>1</v>
      </c>
      <c r="DY80">
        <v>0</v>
      </c>
      <c r="DZ80">
        <v>0</v>
      </c>
      <c r="EA80">
        <v>1</v>
      </c>
      <c r="EB80">
        <v>0</v>
      </c>
      <c r="EC80">
        <v>0</v>
      </c>
      <c r="ED80">
        <v>0</v>
      </c>
      <c r="EE80">
        <v>0</v>
      </c>
      <c r="EF80">
        <v>1</v>
      </c>
      <c r="EG80">
        <v>0</v>
      </c>
      <c r="EH80">
        <v>0</v>
      </c>
      <c r="EI80">
        <v>0</v>
      </c>
      <c r="EJ80">
        <v>1</v>
      </c>
      <c r="EK80">
        <v>0</v>
      </c>
      <c r="EL80">
        <v>1</v>
      </c>
      <c r="EM80">
        <v>0</v>
      </c>
      <c r="EN80">
        <v>1</v>
      </c>
      <c r="EO80">
        <v>0</v>
      </c>
      <c r="EP80">
        <v>0</v>
      </c>
      <c r="EQ80">
        <v>1</v>
      </c>
      <c r="ER80">
        <v>1</v>
      </c>
      <c r="ES80">
        <v>1</v>
      </c>
      <c r="ET80">
        <v>0</v>
      </c>
      <c r="EU80">
        <v>1</v>
      </c>
      <c r="EV80">
        <v>1</v>
      </c>
      <c r="EW80">
        <v>0</v>
      </c>
      <c r="EX80">
        <v>1</v>
      </c>
      <c r="EY80">
        <v>1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1</v>
      </c>
      <c r="FF80">
        <v>1</v>
      </c>
      <c r="FG80">
        <v>0</v>
      </c>
      <c r="FH80">
        <v>0</v>
      </c>
      <c r="FI80">
        <v>1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1</v>
      </c>
      <c r="GA80">
        <v>0</v>
      </c>
      <c r="GB80">
        <v>0</v>
      </c>
    </row>
    <row r="81" spans="1:184" x14ac:dyDescent="0.3">
      <c r="A81" s="35">
        <v>80</v>
      </c>
      <c r="B81" s="39" t="s">
        <v>146</v>
      </c>
      <c r="C81" s="39" t="s">
        <v>160</v>
      </c>
      <c r="D81" s="39" t="s">
        <v>149</v>
      </c>
      <c r="E81" t="s">
        <v>170</v>
      </c>
      <c r="F81">
        <v>0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1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1</v>
      </c>
      <c r="BF81">
        <v>1</v>
      </c>
      <c r="BG81">
        <v>1</v>
      </c>
      <c r="BH81">
        <v>0</v>
      </c>
      <c r="BI81">
        <v>1</v>
      </c>
      <c r="BJ81">
        <v>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</v>
      </c>
      <c r="BR81">
        <v>1</v>
      </c>
      <c r="BS81">
        <v>1</v>
      </c>
      <c r="BT81">
        <v>0</v>
      </c>
      <c r="BU81">
        <v>1</v>
      </c>
      <c r="BV81">
        <v>1</v>
      </c>
      <c r="BW81">
        <v>1</v>
      </c>
      <c r="BX81">
        <v>0</v>
      </c>
      <c r="BY81">
        <v>1</v>
      </c>
      <c r="BZ81">
        <v>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1</v>
      </c>
      <c r="CG81">
        <v>1</v>
      </c>
      <c r="CH81">
        <v>1</v>
      </c>
      <c r="CI81">
        <v>0</v>
      </c>
      <c r="CJ81">
        <v>0</v>
      </c>
      <c r="CK81">
        <v>1</v>
      </c>
      <c r="CL81">
        <v>1</v>
      </c>
      <c r="CM81">
        <v>0</v>
      </c>
      <c r="CN81">
        <v>0</v>
      </c>
      <c r="CO81">
        <v>1</v>
      </c>
      <c r="CP81">
        <v>1</v>
      </c>
      <c r="CQ81">
        <v>0</v>
      </c>
      <c r="CR81">
        <v>0</v>
      </c>
      <c r="CS81">
        <v>5</v>
      </c>
      <c r="CT81">
        <v>3</v>
      </c>
      <c r="CU81">
        <v>1</v>
      </c>
      <c r="CV81">
        <v>5</v>
      </c>
      <c r="CW81">
        <v>5</v>
      </c>
      <c r="CX81">
        <v>4</v>
      </c>
      <c r="CY81">
        <v>1</v>
      </c>
      <c r="CZ81">
        <v>4</v>
      </c>
      <c r="DA81">
        <v>3</v>
      </c>
      <c r="DB81">
        <v>4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1</v>
      </c>
      <c r="DP81">
        <v>0</v>
      </c>
      <c r="DQ81">
        <v>0</v>
      </c>
      <c r="DR81">
        <v>0</v>
      </c>
      <c r="DS81">
        <v>0</v>
      </c>
      <c r="DT81">
        <v>1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</v>
      </c>
      <c r="EI81">
        <v>1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1</v>
      </c>
      <c r="ER81">
        <v>0</v>
      </c>
      <c r="ES81">
        <v>0</v>
      </c>
      <c r="ET81">
        <v>1</v>
      </c>
      <c r="EU81">
        <v>0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1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</row>
    <row r="82" spans="1:184" x14ac:dyDescent="0.3">
      <c r="A82" s="37">
        <v>81</v>
      </c>
      <c r="B82" s="40" t="s">
        <v>147</v>
      </c>
      <c r="C82" s="40" t="s">
        <v>159</v>
      </c>
      <c r="D82" s="40" t="s">
        <v>150</v>
      </c>
      <c r="E82" t="s">
        <v>321</v>
      </c>
      <c r="F82" t="s">
        <v>321</v>
      </c>
      <c r="G82" t="s">
        <v>321</v>
      </c>
      <c r="H82" t="s">
        <v>321</v>
      </c>
      <c r="I82" t="s">
        <v>321</v>
      </c>
      <c r="J82" t="s">
        <v>321</v>
      </c>
      <c r="K82" t="s">
        <v>321</v>
      </c>
      <c r="L82" t="s">
        <v>321</v>
      </c>
      <c r="M82" t="s">
        <v>321</v>
      </c>
      <c r="N82" t="s">
        <v>321</v>
      </c>
      <c r="O82" t="s">
        <v>321</v>
      </c>
      <c r="P82" t="s">
        <v>321</v>
      </c>
      <c r="Q82" t="s">
        <v>321</v>
      </c>
      <c r="R82" t="s">
        <v>321</v>
      </c>
      <c r="S82" t="s">
        <v>321</v>
      </c>
      <c r="T82" t="s">
        <v>321</v>
      </c>
      <c r="U82" t="s">
        <v>321</v>
      </c>
      <c r="V82" t="s">
        <v>321</v>
      </c>
      <c r="W82" t="s">
        <v>321</v>
      </c>
      <c r="X82" t="s">
        <v>321</v>
      </c>
      <c r="Y82" t="s">
        <v>321</v>
      </c>
      <c r="Z82" t="s">
        <v>321</v>
      </c>
      <c r="AA82" t="s">
        <v>321</v>
      </c>
      <c r="AB82" t="s">
        <v>321</v>
      </c>
      <c r="AC82" t="s">
        <v>321</v>
      </c>
      <c r="AD82" t="s">
        <v>321</v>
      </c>
      <c r="AE82" t="s">
        <v>321</v>
      </c>
      <c r="AF82" t="s">
        <v>321</v>
      </c>
      <c r="AG82" t="s">
        <v>321</v>
      </c>
      <c r="AH82" t="s">
        <v>321</v>
      </c>
      <c r="AI82" t="s">
        <v>321</v>
      </c>
      <c r="AJ82" t="s">
        <v>321</v>
      </c>
      <c r="AK82" t="s">
        <v>321</v>
      </c>
      <c r="AL82" t="s">
        <v>321</v>
      </c>
      <c r="AM82" t="s">
        <v>321</v>
      </c>
      <c r="AN82" t="s">
        <v>321</v>
      </c>
      <c r="AO82" t="s">
        <v>321</v>
      </c>
      <c r="AP82" t="s">
        <v>321</v>
      </c>
      <c r="AQ82" t="s">
        <v>321</v>
      </c>
      <c r="AR82" t="s">
        <v>321</v>
      </c>
      <c r="AS82" t="s">
        <v>321</v>
      </c>
      <c r="AT82" t="s">
        <v>321</v>
      </c>
      <c r="AU82" t="s">
        <v>321</v>
      </c>
      <c r="AV82" t="s">
        <v>321</v>
      </c>
      <c r="AW82" t="s">
        <v>321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</v>
      </c>
      <c r="BF82">
        <v>0</v>
      </c>
      <c r="BG82">
        <v>0</v>
      </c>
      <c r="BH82">
        <v>0</v>
      </c>
      <c r="BI82">
        <v>1</v>
      </c>
      <c r="BJ82">
        <v>0</v>
      </c>
      <c r="BK82">
        <v>0</v>
      </c>
      <c r="BL82">
        <v>0</v>
      </c>
      <c r="BM82">
        <v>0</v>
      </c>
      <c r="BN82">
        <v>1</v>
      </c>
      <c r="BO82">
        <v>0</v>
      </c>
      <c r="BP82">
        <v>0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0</v>
      </c>
      <c r="BY82">
        <v>1</v>
      </c>
      <c r="BZ82">
        <v>0</v>
      </c>
      <c r="CA82">
        <v>0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 t="s">
        <v>321</v>
      </c>
      <c r="CL82" t="s">
        <v>321</v>
      </c>
      <c r="CM82" t="s">
        <v>321</v>
      </c>
      <c r="CN82" t="s">
        <v>321</v>
      </c>
      <c r="CO82">
        <v>0</v>
      </c>
      <c r="CP82">
        <v>1</v>
      </c>
      <c r="CQ82">
        <v>0</v>
      </c>
      <c r="CR82">
        <v>0</v>
      </c>
      <c r="CS82">
        <v>4</v>
      </c>
      <c r="CT82">
        <v>4</v>
      </c>
      <c r="CU82">
        <v>3</v>
      </c>
      <c r="CV82">
        <v>4</v>
      </c>
      <c r="CW82">
        <v>4</v>
      </c>
      <c r="CX82">
        <v>5</v>
      </c>
      <c r="CY82">
        <v>4</v>
      </c>
      <c r="CZ82">
        <v>4</v>
      </c>
      <c r="DA82">
        <v>1</v>
      </c>
      <c r="DB82">
        <v>3</v>
      </c>
      <c r="DC82">
        <v>0</v>
      </c>
      <c r="DD82">
        <v>0</v>
      </c>
      <c r="DE82">
        <v>0</v>
      </c>
      <c r="DF82">
        <v>1</v>
      </c>
      <c r="DG82">
        <v>1</v>
      </c>
      <c r="DH82">
        <v>1</v>
      </c>
      <c r="DI82">
        <v>0</v>
      </c>
      <c r="DJ82">
        <v>1</v>
      </c>
      <c r="DK82">
        <v>1</v>
      </c>
      <c r="DL82">
        <v>1</v>
      </c>
      <c r="DM82">
        <v>1</v>
      </c>
      <c r="DN82">
        <v>0</v>
      </c>
      <c r="DO82">
        <v>0</v>
      </c>
      <c r="DP82">
        <v>0</v>
      </c>
      <c r="DQ82">
        <v>1</v>
      </c>
      <c r="DR82">
        <v>0</v>
      </c>
      <c r="DS82">
        <v>0</v>
      </c>
      <c r="DT82">
        <v>1</v>
      </c>
      <c r="DU82">
        <v>1</v>
      </c>
      <c r="DV82">
        <v>0</v>
      </c>
      <c r="DW82">
        <v>1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1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1</v>
      </c>
      <c r="ER82">
        <v>0</v>
      </c>
      <c r="ES82">
        <v>0</v>
      </c>
      <c r="ET82">
        <v>1</v>
      </c>
      <c r="EU82">
        <v>0</v>
      </c>
      <c r="EV82">
        <v>0</v>
      </c>
      <c r="EW82">
        <v>1</v>
      </c>
      <c r="EX82">
        <v>0</v>
      </c>
      <c r="EY82">
        <v>0</v>
      </c>
      <c r="EZ82">
        <v>1</v>
      </c>
      <c r="FA82">
        <v>0</v>
      </c>
      <c r="FB82">
        <v>0</v>
      </c>
      <c r="FC82">
        <v>0</v>
      </c>
      <c r="FD82">
        <v>1</v>
      </c>
      <c r="FE82">
        <v>0</v>
      </c>
      <c r="FF82">
        <v>1</v>
      </c>
      <c r="FG82">
        <v>0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0</v>
      </c>
      <c r="FN82">
        <v>0</v>
      </c>
      <c r="FO82">
        <v>0</v>
      </c>
      <c r="FP82">
        <v>0</v>
      </c>
      <c r="FQ82">
        <v>1</v>
      </c>
      <c r="FR82">
        <v>0</v>
      </c>
      <c r="FS82">
        <v>0</v>
      </c>
      <c r="FT82">
        <v>0</v>
      </c>
      <c r="FU82">
        <v>1</v>
      </c>
      <c r="FV82">
        <v>1</v>
      </c>
      <c r="FW82">
        <v>1</v>
      </c>
      <c r="FX82">
        <v>0</v>
      </c>
      <c r="FY82">
        <v>0</v>
      </c>
      <c r="FZ82">
        <v>0</v>
      </c>
      <c r="GA82">
        <v>0</v>
      </c>
      <c r="GB82">
        <v>0</v>
      </c>
    </row>
    <row r="83" spans="1:184" x14ac:dyDescent="0.3">
      <c r="A83" s="35">
        <v>82</v>
      </c>
      <c r="B83" s="38" t="s">
        <v>147</v>
      </c>
      <c r="C83" s="38" t="s">
        <v>160</v>
      </c>
      <c r="D83" s="38" t="s">
        <v>151</v>
      </c>
      <c r="E83" t="s">
        <v>171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1</v>
      </c>
      <c r="BF83">
        <v>0</v>
      </c>
      <c r="BG83">
        <v>0</v>
      </c>
      <c r="BH83">
        <v>0</v>
      </c>
      <c r="BI83">
        <v>1</v>
      </c>
      <c r="BJ83">
        <v>0</v>
      </c>
      <c r="BK83">
        <v>0</v>
      </c>
      <c r="BL83">
        <v>0</v>
      </c>
      <c r="BM83">
        <v>1</v>
      </c>
      <c r="BN83">
        <v>0</v>
      </c>
      <c r="BO83">
        <v>0</v>
      </c>
      <c r="BP83">
        <v>0</v>
      </c>
      <c r="BQ83">
        <v>1</v>
      </c>
      <c r="BR83">
        <v>0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0</v>
      </c>
      <c r="BY83">
        <v>1</v>
      </c>
      <c r="BZ83">
        <v>0</v>
      </c>
      <c r="CA83">
        <v>0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1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0</v>
      </c>
      <c r="CS83">
        <v>5</v>
      </c>
      <c r="CT83">
        <v>5</v>
      </c>
      <c r="CU83">
        <v>4</v>
      </c>
      <c r="CV83">
        <v>5</v>
      </c>
      <c r="CW83">
        <v>2</v>
      </c>
      <c r="CX83">
        <v>3</v>
      </c>
      <c r="CY83">
        <v>5</v>
      </c>
      <c r="CZ83">
        <v>4</v>
      </c>
      <c r="DA83">
        <v>4</v>
      </c>
      <c r="DB83">
        <v>4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1</v>
      </c>
      <c r="ED83">
        <v>0</v>
      </c>
      <c r="EE83">
        <v>0</v>
      </c>
      <c r="EF83">
        <v>1</v>
      </c>
      <c r="EG83">
        <v>0</v>
      </c>
      <c r="EH83">
        <v>0</v>
      </c>
      <c r="EI83">
        <v>0</v>
      </c>
      <c r="EJ83">
        <v>0</v>
      </c>
      <c r="EK83">
        <v>1</v>
      </c>
      <c r="EL83">
        <v>0</v>
      </c>
      <c r="EM83">
        <v>0</v>
      </c>
      <c r="EN83">
        <v>1</v>
      </c>
      <c r="EO83">
        <v>0</v>
      </c>
      <c r="EP83">
        <v>0</v>
      </c>
      <c r="EQ83">
        <v>1</v>
      </c>
      <c r="ER83">
        <v>0</v>
      </c>
      <c r="ES83">
        <v>0</v>
      </c>
      <c r="ET83">
        <v>1</v>
      </c>
      <c r="EU83">
        <v>0</v>
      </c>
      <c r="EV83">
        <v>0</v>
      </c>
      <c r="EW83">
        <v>1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1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0</v>
      </c>
      <c r="GB83">
        <v>0</v>
      </c>
    </row>
    <row r="84" spans="1:184" x14ac:dyDescent="0.3">
      <c r="A84" s="35">
        <v>83</v>
      </c>
      <c r="B84" s="38" t="s">
        <v>147</v>
      </c>
      <c r="C84" s="38" t="s">
        <v>160</v>
      </c>
      <c r="D84" s="38" t="s">
        <v>149</v>
      </c>
      <c r="E84" t="s">
        <v>171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</v>
      </c>
      <c r="BF84">
        <v>0</v>
      </c>
      <c r="BG84">
        <v>0</v>
      </c>
      <c r="BH84">
        <v>0</v>
      </c>
      <c r="BI84">
        <v>1</v>
      </c>
      <c r="BJ84">
        <v>0</v>
      </c>
      <c r="BK84">
        <v>0</v>
      </c>
      <c r="BL84">
        <v>0</v>
      </c>
      <c r="BM84">
        <v>1</v>
      </c>
      <c r="BN84">
        <v>0</v>
      </c>
      <c r="BO84">
        <v>0</v>
      </c>
      <c r="BP84">
        <v>0</v>
      </c>
      <c r="BQ84">
        <v>1</v>
      </c>
      <c r="BR84">
        <v>0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0</v>
      </c>
      <c r="BY84">
        <v>1</v>
      </c>
      <c r="BZ84">
        <v>0</v>
      </c>
      <c r="CA84">
        <v>0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1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0</v>
      </c>
      <c r="CS84">
        <v>4</v>
      </c>
      <c r="CT84">
        <v>5</v>
      </c>
      <c r="CU84">
        <v>4</v>
      </c>
      <c r="CV84">
        <v>4</v>
      </c>
      <c r="CW84">
        <v>4</v>
      </c>
      <c r="CX84">
        <v>4</v>
      </c>
      <c r="CY84">
        <v>4</v>
      </c>
      <c r="CZ84">
        <v>4</v>
      </c>
      <c r="DA84">
        <v>3</v>
      </c>
      <c r="DB84">
        <v>3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1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1</v>
      </c>
      <c r="ED84">
        <v>0</v>
      </c>
      <c r="EE84">
        <v>0</v>
      </c>
      <c r="EF84">
        <v>1</v>
      </c>
      <c r="EG84">
        <v>0</v>
      </c>
      <c r="EH84">
        <v>0</v>
      </c>
      <c r="EI84">
        <v>1</v>
      </c>
      <c r="EJ84">
        <v>0</v>
      </c>
      <c r="EK84">
        <v>0</v>
      </c>
      <c r="EL84">
        <v>1</v>
      </c>
      <c r="EM84">
        <v>0</v>
      </c>
      <c r="EN84">
        <v>0</v>
      </c>
      <c r="EO84">
        <v>0</v>
      </c>
      <c r="EP84">
        <v>0</v>
      </c>
      <c r="EQ84">
        <v>1</v>
      </c>
      <c r="ER84">
        <v>1</v>
      </c>
      <c r="ES84">
        <v>0</v>
      </c>
      <c r="ET84">
        <v>0</v>
      </c>
      <c r="EU84">
        <v>1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1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1</v>
      </c>
      <c r="GA84">
        <v>0</v>
      </c>
      <c r="GB84">
        <v>0</v>
      </c>
    </row>
    <row r="85" spans="1:184" x14ac:dyDescent="0.3">
      <c r="A85" s="35">
        <v>84</v>
      </c>
      <c r="B85" s="38" t="s">
        <v>147</v>
      </c>
      <c r="C85" s="38" t="s">
        <v>159</v>
      </c>
      <c r="D85" s="38" t="s">
        <v>150</v>
      </c>
      <c r="E85" t="s">
        <v>170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1</v>
      </c>
      <c r="BE85">
        <v>0</v>
      </c>
      <c r="BF85">
        <v>1</v>
      </c>
      <c r="BG85">
        <v>0</v>
      </c>
      <c r="BH85">
        <v>0</v>
      </c>
      <c r="BI85">
        <v>0</v>
      </c>
      <c r="BJ85">
        <v>1</v>
      </c>
      <c r="BK85">
        <v>0</v>
      </c>
      <c r="BL85">
        <v>0</v>
      </c>
      <c r="BM85">
        <v>0</v>
      </c>
      <c r="BN85">
        <v>1</v>
      </c>
      <c r="BO85">
        <v>0</v>
      </c>
      <c r="BP85">
        <v>0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1</v>
      </c>
      <c r="BY85">
        <v>0</v>
      </c>
      <c r="BZ85">
        <v>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1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1</v>
      </c>
      <c r="CS85">
        <v>3</v>
      </c>
      <c r="CT85">
        <v>5</v>
      </c>
      <c r="CU85">
        <v>5</v>
      </c>
      <c r="CV85">
        <v>4</v>
      </c>
      <c r="CW85">
        <v>1</v>
      </c>
      <c r="CX85">
        <v>4</v>
      </c>
      <c r="CY85">
        <v>1</v>
      </c>
      <c r="CZ85">
        <v>5</v>
      </c>
      <c r="DA85">
        <v>5</v>
      </c>
      <c r="DB85">
        <v>3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1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1</v>
      </c>
      <c r="ED85">
        <v>0</v>
      </c>
      <c r="EE85">
        <v>0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1</v>
      </c>
      <c r="EL85">
        <v>0</v>
      </c>
      <c r="EM85">
        <v>0</v>
      </c>
      <c r="EN85">
        <v>1</v>
      </c>
      <c r="EO85">
        <v>0</v>
      </c>
      <c r="EP85">
        <v>0</v>
      </c>
      <c r="EQ85">
        <v>1</v>
      </c>
      <c r="ER85">
        <v>1</v>
      </c>
      <c r="ES85">
        <v>0</v>
      </c>
      <c r="ET85">
        <v>0</v>
      </c>
      <c r="EU85">
        <v>1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1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1</v>
      </c>
      <c r="GA85">
        <v>0</v>
      </c>
      <c r="GB85">
        <v>0</v>
      </c>
    </row>
    <row r="86" spans="1:184" x14ac:dyDescent="0.3">
      <c r="A86" s="35">
        <v>85</v>
      </c>
      <c r="B86" s="39" t="s">
        <v>147</v>
      </c>
      <c r="C86" s="39" t="s">
        <v>158</v>
      </c>
      <c r="D86" s="39" t="s">
        <v>148</v>
      </c>
      <c r="E86" t="s">
        <v>170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1</v>
      </c>
      <c r="BD86">
        <v>0</v>
      </c>
      <c r="BE86" t="s">
        <v>321</v>
      </c>
      <c r="BF86" t="s">
        <v>321</v>
      </c>
      <c r="BG86" t="s">
        <v>321</v>
      </c>
      <c r="BH86" t="s">
        <v>321</v>
      </c>
      <c r="BI86">
        <v>0</v>
      </c>
      <c r="BJ86">
        <v>1</v>
      </c>
      <c r="BK86">
        <v>0</v>
      </c>
      <c r="BL86">
        <v>0</v>
      </c>
      <c r="BM86" t="s">
        <v>321</v>
      </c>
      <c r="BN86" t="s">
        <v>321</v>
      </c>
      <c r="BO86" t="s">
        <v>321</v>
      </c>
      <c r="BP86" t="s">
        <v>321</v>
      </c>
      <c r="BQ86" t="s">
        <v>321</v>
      </c>
      <c r="BR86" t="s">
        <v>321</v>
      </c>
      <c r="BS86" t="s">
        <v>321</v>
      </c>
      <c r="BT86" t="s">
        <v>321</v>
      </c>
      <c r="BU86" t="s">
        <v>321</v>
      </c>
      <c r="BV86" t="s">
        <v>321</v>
      </c>
      <c r="BW86" t="s">
        <v>321</v>
      </c>
      <c r="BX86" t="s">
        <v>321</v>
      </c>
      <c r="BY86" t="s">
        <v>321</v>
      </c>
      <c r="BZ86" t="s">
        <v>321</v>
      </c>
      <c r="CA86" t="s">
        <v>321</v>
      </c>
      <c r="CB86" t="s">
        <v>321</v>
      </c>
      <c r="CC86" t="s">
        <v>321</v>
      </c>
      <c r="CD86" t="s">
        <v>321</v>
      </c>
      <c r="CE86" t="s">
        <v>321</v>
      </c>
      <c r="CF86" t="s">
        <v>321</v>
      </c>
      <c r="CG86">
        <v>0</v>
      </c>
      <c r="CH86">
        <v>1</v>
      </c>
      <c r="CI86">
        <v>0</v>
      </c>
      <c r="CJ86">
        <v>0</v>
      </c>
      <c r="CK86" t="s">
        <v>321</v>
      </c>
      <c r="CL86" t="s">
        <v>321</v>
      </c>
      <c r="CM86" t="s">
        <v>321</v>
      </c>
      <c r="CN86" t="s">
        <v>321</v>
      </c>
      <c r="CO86" t="s">
        <v>321</v>
      </c>
      <c r="CP86" t="s">
        <v>321</v>
      </c>
      <c r="CQ86" t="s">
        <v>321</v>
      </c>
      <c r="CR86" t="s">
        <v>321</v>
      </c>
      <c r="CS86">
        <v>1</v>
      </c>
      <c r="CT86">
        <v>2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2</v>
      </c>
      <c r="DA86">
        <v>1</v>
      </c>
      <c r="DB86">
        <v>1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</v>
      </c>
      <c r="DP86">
        <v>0</v>
      </c>
      <c r="DQ86">
        <v>0</v>
      </c>
      <c r="DR86">
        <v>0</v>
      </c>
      <c r="DS86" t="s">
        <v>321</v>
      </c>
      <c r="DT86" t="s">
        <v>321</v>
      </c>
      <c r="DU86" t="s">
        <v>321</v>
      </c>
      <c r="DV86" t="s">
        <v>321</v>
      </c>
      <c r="DW86" t="s">
        <v>321</v>
      </c>
      <c r="DX86" t="s">
        <v>321</v>
      </c>
      <c r="DY86" t="s">
        <v>321</v>
      </c>
      <c r="DZ86" t="s">
        <v>321</v>
      </c>
      <c r="EA86" t="s">
        <v>321</v>
      </c>
      <c r="EB86" t="s">
        <v>321</v>
      </c>
      <c r="EC86" t="s">
        <v>321</v>
      </c>
      <c r="ED86" t="s">
        <v>321</v>
      </c>
      <c r="EE86" t="s">
        <v>321</v>
      </c>
      <c r="EF86">
        <v>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1</v>
      </c>
      <c r="ER86">
        <v>0</v>
      </c>
      <c r="ES86">
        <v>0</v>
      </c>
      <c r="ET86">
        <v>1</v>
      </c>
      <c r="EU86">
        <v>0</v>
      </c>
      <c r="EV86">
        <v>0</v>
      </c>
      <c r="EW86">
        <v>1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1</v>
      </c>
      <c r="GA86">
        <v>0</v>
      </c>
      <c r="GB86">
        <v>0</v>
      </c>
    </row>
    <row r="87" spans="1:184" x14ac:dyDescent="0.3">
      <c r="A87" s="35">
        <v>86</v>
      </c>
      <c r="B87" s="39" t="s">
        <v>147</v>
      </c>
      <c r="C87" s="39" t="s">
        <v>160</v>
      </c>
      <c r="D87" s="39" t="s">
        <v>149</v>
      </c>
      <c r="E87" t="s">
        <v>170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</v>
      </c>
      <c r="BI87">
        <v>0</v>
      </c>
      <c r="BJ87">
        <v>0</v>
      </c>
      <c r="BK87">
        <v>0</v>
      </c>
      <c r="BL87">
        <v>1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1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0</v>
      </c>
      <c r="BY87">
        <v>1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1</v>
      </c>
      <c r="CG87">
        <v>0</v>
      </c>
      <c r="CH87">
        <v>0</v>
      </c>
      <c r="CI87">
        <v>0</v>
      </c>
      <c r="CJ87">
        <v>1</v>
      </c>
      <c r="CK87">
        <v>0</v>
      </c>
      <c r="CL87">
        <v>1</v>
      </c>
      <c r="CM87">
        <v>0</v>
      </c>
      <c r="CN87">
        <v>0</v>
      </c>
      <c r="CO87">
        <v>0</v>
      </c>
      <c r="CP87">
        <v>1</v>
      </c>
      <c r="CQ87">
        <v>0</v>
      </c>
      <c r="CR87">
        <v>0</v>
      </c>
      <c r="CS87" t="s">
        <v>321</v>
      </c>
      <c r="CT87" t="s">
        <v>321</v>
      </c>
      <c r="CU87" t="s">
        <v>321</v>
      </c>
      <c r="CV87">
        <v>5</v>
      </c>
      <c r="CW87">
        <v>4</v>
      </c>
      <c r="CX87">
        <v>4</v>
      </c>
      <c r="CY87" t="s">
        <v>321</v>
      </c>
      <c r="CZ87" t="s">
        <v>321</v>
      </c>
      <c r="DA87">
        <v>3</v>
      </c>
      <c r="DB87">
        <v>3</v>
      </c>
      <c r="DC87" t="s">
        <v>321</v>
      </c>
      <c r="DD87" t="s">
        <v>321</v>
      </c>
      <c r="DE87" t="s">
        <v>321</v>
      </c>
      <c r="DF87" t="s">
        <v>321</v>
      </c>
      <c r="DG87" t="s">
        <v>321</v>
      </c>
      <c r="DH87" t="s">
        <v>321</v>
      </c>
      <c r="DI87" t="s">
        <v>321</v>
      </c>
      <c r="DJ87" t="s">
        <v>321</v>
      </c>
      <c r="DK87" t="s">
        <v>321</v>
      </c>
      <c r="DL87" t="s">
        <v>321</v>
      </c>
      <c r="DM87" t="s">
        <v>321</v>
      </c>
      <c r="DN87" t="s">
        <v>321</v>
      </c>
      <c r="DO87" t="s">
        <v>321</v>
      </c>
      <c r="DP87" t="s">
        <v>321</v>
      </c>
      <c r="DQ87" t="s">
        <v>321</v>
      </c>
      <c r="DR87" t="s">
        <v>321</v>
      </c>
      <c r="DS87" t="s">
        <v>321</v>
      </c>
      <c r="DT87" t="s">
        <v>321</v>
      </c>
      <c r="DU87" t="s">
        <v>321</v>
      </c>
      <c r="DV87" t="s">
        <v>321</v>
      </c>
      <c r="DW87" t="s">
        <v>321</v>
      </c>
      <c r="DX87" t="s">
        <v>321</v>
      </c>
      <c r="DY87" t="s">
        <v>321</v>
      </c>
      <c r="DZ87" t="s">
        <v>321</v>
      </c>
      <c r="EA87" t="s">
        <v>321</v>
      </c>
      <c r="EB87" t="s">
        <v>321</v>
      </c>
      <c r="EC87" t="s">
        <v>321</v>
      </c>
      <c r="ED87" t="s">
        <v>321</v>
      </c>
      <c r="EE87" t="s">
        <v>321</v>
      </c>
      <c r="EF87">
        <v>0</v>
      </c>
      <c r="EG87">
        <v>0</v>
      </c>
      <c r="EH87">
        <v>1</v>
      </c>
      <c r="EI87">
        <v>0</v>
      </c>
      <c r="EJ87">
        <v>0</v>
      </c>
      <c r="EK87">
        <v>1</v>
      </c>
      <c r="EL87">
        <v>0</v>
      </c>
      <c r="EM87">
        <v>0</v>
      </c>
      <c r="EN87">
        <v>1</v>
      </c>
      <c r="EO87">
        <v>0</v>
      </c>
      <c r="EP87">
        <v>0</v>
      </c>
      <c r="EQ87">
        <v>1</v>
      </c>
      <c r="ER87">
        <v>0</v>
      </c>
      <c r="ES87">
        <v>0</v>
      </c>
      <c r="ET87">
        <v>1</v>
      </c>
      <c r="EU87">
        <v>0</v>
      </c>
      <c r="EV87">
        <v>0</v>
      </c>
      <c r="EW87">
        <v>1</v>
      </c>
      <c r="EX87" t="s">
        <v>321</v>
      </c>
      <c r="EY87" t="s">
        <v>321</v>
      </c>
      <c r="EZ87" t="s">
        <v>321</v>
      </c>
      <c r="FA87" t="s">
        <v>321</v>
      </c>
      <c r="FB87" t="s">
        <v>321</v>
      </c>
      <c r="FC87" t="s">
        <v>321</v>
      </c>
      <c r="FD87" t="s">
        <v>321</v>
      </c>
      <c r="FE87" t="s">
        <v>321</v>
      </c>
      <c r="FF87" t="s">
        <v>321</v>
      </c>
      <c r="FG87" t="s">
        <v>321</v>
      </c>
      <c r="FH87" t="s">
        <v>321</v>
      </c>
      <c r="FI87" t="s">
        <v>321</v>
      </c>
      <c r="FJ87" t="s">
        <v>321</v>
      </c>
      <c r="FK87" t="s">
        <v>321</v>
      </c>
      <c r="FL87" t="s">
        <v>321</v>
      </c>
      <c r="FM87" t="s">
        <v>321</v>
      </c>
      <c r="FN87" t="s">
        <v>321</v>
      </c>
      <c r="FO87" t="s">
        <v>321</v>
      </c>
      <c r="FP87" t="s">
        <v>321</v>
      </c>
      <c r="FQ87" t="s">
        <v>321</v>
      </c>
      <c r="FR87" t="s">
        <v>321</v>
      </c>
      <c r="FS87" t="s">
        <v>321</v>
      </c>
      <c r="FT87" t="s">
        <v>321</v>
      </c>
      <c r="FU87" t="s">
        <v>321</v>
      </c>
      <c r="FV87" t="s">
        <v>321</v>
      </c>
      <c r="FW87" t="s">
        <v>321</v>
      </c>
      <c r="FX87" t="s">
        <v>321</v>
      </c>
      <c r="FY87" t="s">
        <v>321</v>
      </c>
      <c r="FZ87" t="s">
        <v>321</v>
      </c>
      <c r="GA87" t="s">
        <v>321</v>
      </c>
      <c r="GB87" t="s">
        <v>321</v>
      </c>
    </row>
    <row r="88" spans="1:184" x14ac:dyDescent="0.3">
      <c r="A88" s="35">
        <v>87</v>
      </c>
      <c r="B88" s="39" t="s">
        <v>146</v>
      </c>
      <c r="C88" s="39" t="s">
        <v>160</v>
      </c>
      <c r="D88" s="39" t="s">
        <v>152</v>
      </c>
      <c r="E88" t="s">
        <v>171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1</v>
      </c>
      <c r="BA88">
        <v>0</v>
      </c>
      <c r="BB88">
        <v>0</v>
      </c>
      <c r="BC88">
        <v>0</v>
      </c>
      <c r="BD88">
        <v>0</v>
      </c>
      <c r="BE88">
        <v>1</v>
      </c>
      <c r="BF88">
        <v>0</v>
      </c>
      <c r="BG88">
        <v>0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0</v>
      </c>
      <c r="BW88">
        <v>0</v>
      </c>
      <c r="BX88">
        <v>1</v>
      </c>
      <c r="BY88">
        <v>0</v>
      </c>
      <c r="BZ88">
        <v>0</v>
      </c>
      <c r="CA88">
        <v>0</v>
      </c>
      <c r="CB88">
        <v>1</v>
      </c>
      <c r="CC88">
        <v>0</v>
      </c>
      <c r="CD88">
        <v>1</v>
      </c>
      <c r="CE88">
        <v>1</v>
      </c>
      <c r="CF88">
        <v>0</v>
      </c>
      <c r="CG88">
        <v>0</v>
      </c>
      <c r="CH88">
        <v>0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1</v>
      </c>
      <c r="CS88">
        <v>5</v>
      </c>
      <c r="CT88">
        <v>4</v>
      </c>
      <c r="CU88">
        <v>3</v>
      </c>
      <c r="CV88">
        <v>3</v>
      </c>
      <c r="CW88">
        <v>3</v>
      </c>
      <c r="CX88">
        <v>3</v>
      </c>
      <c r="CY88">
        <v>3</v>
      </c>
      <c r="CZ88">
        <v>3</v>
      </c>
      <c r="DA88">
        <v>4</v>
      </c>
      <c r="DB88">
        <v>4</v>
      </c>
      <c r="DC88">
        <v>1</v>
      </c>
      <c r="DD88">
        <v>1</v>
      </c>
      <c r="DE88">
        <v>1</v>
      </c>
      <c r="DF88">
        <v>0</v>
      </c>
      <c r="DG88">
        <v>1</v>
      </c>
      <c r="DH88">
        <v>0</v>
      </c>
      <c r="DI88">
        <v>1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1</v>
      </c>
      <c r="EG88">
        <v>0</v>
      </c>
      <c r="EH88">
        <v>0</v>
      </c>
      <c r="EI88">
        <v>1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1</v>
      </c>
      <c r="EP88">
        <v>0</v>
      </c>
      <c r="EQ88">
        <v>0</v>
      </c>
      <c r="ER88">
        <v>1</v>
      </c>
      <c r="ES88">
        <v>0</v>
      </c>
      <c r="ET88">
        <v>0</v>
      </c>
      <c r="EU88">
        <v>1</v>
      </c>
      <c r="EV88">
        <v>0</v>
      </c>
      <c r="EW88">
        <v>0</v>
      </c>
      <c r="EX88">
        <v>1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1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1</v>
      </c>
      <c r="GA88">
        <v>0</v>
      </c>
      <c r="GB88">
        <v>0</v>
      </c>
    </row>
    <row r="89" spans="1:184" x14ac:dyDescent="0.3">
      <c r="A89" s="35">
        <v>88</v>
      </c>
      <c r="B89" s="39" t="s">
        <v>147</v>
      </c>
      <c r="C89" s="39" t="s">
        <v>160</v>
      </c>
      <c r="D89" s="39" t="s">
        <v>148</v>
      </c>
      <c r="E89" t="s">
        <v>171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1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1</v>
      </c>
      <c r="BF89">
        <v>0</v>
      </c>
      <c r="BG89">
        <v>0</v>
      </c>
      <c r="BH89">
        <v>0</v>
      </c>
      <c r="BI89">
        <v>1</v>
      </c>
      <c r="BJ89">
        <v>0</v>
      </c>
      <c r="BK89">
        <v>0</v>
      </c>
      <c r="BL89">
        <v>0</v>
      </c>
      <c r="BM89">
        <v>1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0</v>
      </c>
      <c r="BW89">
        <v>0</v>
      </c>
      <c r="BX89">
        <v>1</v>
      </c>
      <c r="BY89">
        <v>0</v>
      </c>
      <c r="BZ89">
        <v>0</v>
      </c>
      <c r="CA89">
        <v>0</v>
      </c>
      <c r="CB89">
        <v>1</v>
      </c>
      <c r="CC89">
        <v>0</v>
      </c>
      <c r="CD89">
        <v>0</v>
      </c>
      <c r="CE89">
        <v>0</v>
      </c>
      <c r="CF89">
        <v>1</v>
      </c>
      <c r="CG89">
        <v>0</v>
      </c>
      <c r="CH89">
        <v>0</v>
      </c>
      <c r="CI89">
        <v>0</v>
      </c>
      <c r="CJ89">
        <v>1</v>
      </c>
      <c r="CK89">
        <v>1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0</v>
      </c>
      <c r="CS89">
        <v>4</v>
      </c>
      <c r="CT89">
        <v>5</v>
      </c>
      <c r="CU89">
        <v>5</v>
      </c>
      <c r="CV89">
        <v>1</v>
      </c>
      <c r="CW89">
        <v>3</v>
      </c>
      <c r="CX89">
        <v>1</v>
      </c>
      <c r="CY89">
        <v>2</v>
      </c>
      <c r="CZ89">
        <v>4</v>
      </c>
      <c r="DA89">
        <v>4</v>
      </c>
      <c r="DB89">
        <v>4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0</v>
      </c>
      <c r="DK89">
        <v>1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1</v>
      </c>
      <c r="ED89">
        <v>0</v>
      </c>
      <c r="EE89">
        <v>0</v>
      </c>
      <c r="EF89">
        <v>1</v>
      </c>
      <c r="EG89">
        <v>0</v>
      </c>
      <c r="EH89">
        <v>0</v>
      </c>
      <c r="EI89">
        <v>0</v>
      </c>
      <c r="EJ89">
        <v>1</v>
      </c>
      <c r="EK89">
        <v>0</v>
      </c>
      <c r="EL89">
        <v>0</v>
      </c>
      <c r="EM89">
        <v>0</v>
      </c>
      <c r="EN89">
        <v>1</v>
      </c>
      <c r="EO89">
        <v>0</v>
      </c>
      <c r="EP89">
        <v>0</v>
      </c>
      <c r="EQ89">
        <v>1</v>
      </c>
      <c r="ER89">
        <v>0</v>
      </c>
      <c r="ES89">
        <v>1</v>
      </c>
      <c r="ET89">
        <v>0</v>
      </c>
      <c r="EU89">
        <v>0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1</v>
      </c>
      <c r="FD89">
        <v>0</v>
      </c>
      <c r="FE89">
        <v>1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1</v>
      </c>
      <c r="FR89">
        <v>0</v>
      </c>
      <c r="FS89">
        <v>0</v>
      </c>
      <c r="FT89">
        <v>0</v>
      </c>
      <c r="FU89">
        <v>0</v>
      </c>
      <c r="FV89">
        <v>1</v>
      </c>
      <c r="FW89">
        <v>1</v>
      </c>
      <c r="FX89">
        <v>0</v>
      </c>
      <c r="FY89">
        <v>0</v>
      </c>
      <c r="FZ89">
        <v>0</v>
      </c>
      <c r="GA89">
        <v>0</v>
      </c>
      <c r="GB89">
        <v>0</v>
      </c>
    </row>
    <row r="90" spans="1:184" x14ac:dyDescent="0.3">
      <c r="A90" s="35">
        <v>89</v>
      </c>
      <c r="B90" s="38" t="s">
        <v>147</v>
      </c>
      <c r="C90" s="38" t="s">
        <v>160</v>
      </c>
      <c r="D90" s="38" t="s">
        <v>150</v>
      </c>
      <c r="E90" t="s">
        <v>171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1</v>
      </c>
      <c r="BE90">
        <v>1</v>
      </c>
      <c r="BF90">
        <v>0</v>
      </c>
      <c r="BG90">
        <v>0</v>
      </c>
      <c r="BH90">
        <v>0</v>
      </c>
      <c r="BI90">
        <v>1</v>
      </c>
      <c r="BJ90">
        <v>0</v>
      </c>
      <c r="BK90">
        <v>0</v>
      </c>
      <c r="BL90">
        <v>0</v>
      </c>
      <c r="BM90">
        <v>1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0</v>
      </c>
      <c r="BW90">
        <v>0</v>
      </c>
      <c r="BX90">
        <v>1</v>
      </c>
      <c r="BY90">
        <v>0</v>
      </c>
      <c r="BZ90">
        <v>0</v>
      </c>
      <c r="CA90">
        <v>0</v>
      </c>
      <c r="CB90">
        <v>1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</v>
      </c>
      <c r="CS90">
        <v>4</v>
      </c>
      <c r="CT90">
        <v>5</v>
      </c>
      <c r="CU90">
        <v>5</v>
      </c>
      <c r="CV90">
        <v>1</v>
      </c>
      <c r="CW90">
        <v>1</v>
      </c>
      <c r="CX90">
        <v>3</v>
      </c>
      <c r="CY90">
        <v>4</v>
      </c>
      <c r="CZ90">
        <v>3</v>
      </c>
      <c r="DA90">
        <v>4</v>
      </c>
      <c r="DB90">
        <v>3</v>
      </c>
      <c r="DC90">
        <v>1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1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1</v>
      </c>
      <c r="ED90">
        <v>0</v>
      </c>
      <c r="EE90">
        <v>0</v>
      </c>
      <c r="EF90">
        <v>1</v>
      </c>
      <c r="EG90">
        <v>0</v>
      </c>
      <c r="EH90">
        <v>0</v>
      </c>
      <c r="EI90">
        <v>0</v>
      </c>
      <c r="EJ90">
        <v>0</v>
      </c>
      <c r="EK90">
        <v>1</v>
      </c>
      <c r="EL90">
        <v>0</v>
      </c>
      <c r="EM90">
        <v>0</v>
      </c>
      <c r="EN90">
        <v>1</v>
      </c>
      <c r="EO90">
        <v>0</v>
      </c>
      <c r="EP90">
        <v>0</v>
      </c>
      <c r="EQ90">
        <v>1</v>
      </c>
      <c r="ER90">
        <v>1</v>
      </c>
      <c r="ES90">
        <v>0</v>
      </c>
      <c r="ET90">
        <v>0</v>
      </c>
      <c r="EU90">
        <v>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1</v>
      </c>
      <c r="GA90">
        <v>0</v>
      </c>
      <c r="GB90">
        <v>0</v>
      </c>
    </row>
    <row r="91" spans="1:184" x14ac:dyDescent="0.3">
      <c r="A91" s="35">
        <v>90</v>
      </c>
      <c r="B91" s="39" t="s">
        <v>147</v>
      </c>
      <c r="C91" s="39" t="s">
        <v>160</v>
      </c>
      <c r="D91" s="39" t="s">
        <v>148</v>
      </c>
      <c r="E91" t="s">
        <v>171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1</v>
      </c>
      <c r="BF91">
        <v>1</v>
      </c>
      <c r="BG91">
        <v>0</v>
      </c>
      <c r="BH91">
        <v>0</v>
      </c>
      <c r="BI91" s="36" t="s">
        <v>321</v>
      </c>
      <c r="BJ91" s="36" t="s">
        <v>321</v>
      </c>
      <c r="BK91" s="36" t="s">
        <v>321</v>
      </c>
      <c r="BL91" s="36" t="s">
        <v>321</v>
      </c>
      <c r="BM91" t="s">
        <v>321</v>
      </c>
      <c r="BN91" t="s">
        <v>321</v>
      </c>
      <c r="BO91" t="s">
        <v>321</v>
      </c>
      <c r="BP91" t="s">
        <v>321</v>
      </c>
      <c r="BQ91" t="s">
        <v>321</v>
      </c>
      <c r="BR91" t="s">
        <v>321</v>
      </c>
      <c r="BS91" t="s">
        <v>321</v>
      </c>
      <c r="BT91" t="s">
        <v>321</v>
      </c>
      <c r="BU91" t="s">
        <v>321</v>
      </c>
      <c r="BV91" t="s">
        <v>321</v>
      </c>
      <c r="BW91" t="s">
        <v>321</v>
      </c>
      <c r="BX91" t="s">
        <v>321</v>
      </c>
      <c r="BY91" t="s">
        <v>321</v>
      </c>
      <c r="BZ91" t="s">
        <v>321</v>
      </c>
      <c r="CA91" t="s">
        <v>321</v>
      </c>
      <c r="CB91" t="s">
        <v>321</v>
      </c>
      <c r="CC91" t="s">
        <v>321</v>
      </c>
      <c r="CD91" t="s">
        <v>321</v>
      </c>
      <c r="CE91" t="s">
        <v>321</v>
      </c>
      <c r="CF91" t="s">
        <v>321</v>
      </c>
      <c r="CG91" t="s">
        <v>321</v>
      </c>
      <c r="CH91" t="s">
        <v>321</v>
      </c>
      <c r="CI91" t="s">
        <v>321</v>
      </c>
      <c r="CJ91" t="s">
        <v>321</v>
      </c>
      <c r="CK91" t="s">
        <v>321</v>
      </c>
      <c r="CL91" t="s">
        <v>321</v>
      </c>
      <c r="CM91" t="s">
        <v>321</v>
      </c>
      <c r="CN91" t="s">
        <v>321</v>
      </c>
      <c r="CO91" t="s">
        <v>321</v>
      </c>
      <c r="CP91" t="s">
        <v>321</v>
      </c>
      <c r="CQ91" t="s">
        <v>321</v>
      </c>
      <c r="CR91" t="s">
        <v>321</v>
      </c>
      <c r="CS91">
        <v>3</v>
      </c>
      <c r="CT91">
        <v>2</v>
      </c>
      <c r="CU91">
        <v>2</v>
      </c>
      <c r="CV91">
        <v>1</v>
      </c>
      <c r="CW91">
        <v>1</v>
      </c>
      <c r="CX91">
        <v>1</v>
      </c>
      <c r="CY91">
        <v>1</v>
      </c>
      <c r="CZ91">
        <v>2</v>
      </c>
      <c r="DA91">
        <v>2</v>
      </c>
      <c r="DB91">
        <v>3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1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1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1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1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1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1</v>
      </c>
      <c r="GA91">
        <v>0</v>
      </c>
      <c r="GB91">
        <v>0</v>
      </c>
    </row>
    <row r="92" spans="1:184" x14ac:dyDescent="0.3">
      <c r="A92" s="35">
        <v>91</v>
      </c>
      <c r="B92" s="38" t="s">
        <v>146</v>
      </c>
      <c r="C92" s="38" t="s">
        <v>160</v>
      </c>
      <c r="D92" s="38" t="s">
        <v>152</v>
      </c>
      <c r="E92" t="s">
        <v>171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</v>
      </c>
      <c r="BG92">
        <v>0</v>
      </c>
      <c r="BH92">
        <v>0</v>
      </c>
      <c r="BI92">
        <v>1</v>
      </c>
      <c r="BJ92">
        <v>0</v>
      </c>
      <c r="BK92">
        <v>0</v>
      </c>
      <c r="BL92">
        <v>0</v>
      </c>
      <c r="BM92">
        <v>1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1</v>
      </c>
      <c r="BY92">
        <v>0</v>
      </c>
      <c r="BZ92">
        <v>0</v>
      </c>
      <c r="CA92">
        <v>1</v>
      </c>
      <c r="CB92">
        <v>0</v>
      </c>
      <c r="CC92">
        <v>0</v>
      </c>
      <c r="CD92">
        <v>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1</v>
      </c>
      <c r="CS92">
        <v>5</v>
      </c>
      <c r="CT92">
        <v>5</v>
      </c>
      <c r="CU92">
        <v>5</v>
      </c>
      <c r="CV92">
        <v>4</v>
      </c>
      <c r="CW92">
        <v>3</v>
      </c>
      <c r="CX92">
        <v>4</v>
      </c>
      <c r="CY92">
        <v>4</v>
      </c>
      <c r="CZ92">
        <v>4</v>
      </c>
      <c r="DA92">
        <v>5</v>
      </c>
      <c r="DB92">
        <v>4</v>
      </c>
      <c r="DC92">
        <v>1</v>
      </c>
      <c r="DD92">
        <v>0</v>
      </c>
      <c r="DE92">
        <v>1</v>
      </c>
      <c r="DF92">
        <v>0</v>
      </c>
      <c r="DG92">
        <v>1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1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1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1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1</v>
      </c>
      <c r="EV92">
        <v>0</v>
      </c>
      <c r="EW92">
        <v>0</v>
      </c>
      <c r="EX92">
        <v>0</v>
      </c>
      <c r="EY92">
        <v>1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1</v>
      </c>
      <c r="GA92">
        <v>0</v>
      </c>
      <c r="GB92">
        <v>0</v>
      </c>
    </row>
    <row r="93" spans="1:184" x14ac:dyDescent="0.3">
      <c r="A93" s="35">
        <v>92</v>
      </c>
      <c r="B93" s="38" t="s">
        <v>146</v>
      </c>
      <c r="C93" s="38" t="s">
        <v>160</v>
      </c>
      <c r="D93" s="38" t="s">
        <v>150</v>
      </c>
      <c r="E93" t="s">
        <v>171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1</v>
      </c>
      <c r="BF93">
        <v>0</v>
      </c>
      <c r="BG93">
        <v>0</v>
      </c>
      <c r="BH93">
        <v>0</v>
      </c>
      <c r="BI93">
        <v>1</v>
      </c>
      <c r="BJ93">
        <v>0</v>
      </c>
      <c r="BK93">
        <v>0</v>
      </c>
      <c r="BL93">
        <v>0</v>
      </c>
      <c r="BM93">
        <v>1</v>
      </c>
      <c r="BN93">
        <v>1</v>
      </c>
      <c r="BO93">
        <v>0</v>
      </c>
      <c r="BP93">
        <v>0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0</v>
      </c>
      <c r="BY93">
        <v>1</v>
      </c>
      <c r="BZ93">
        <v>0</v>
      </c>
      <c r="CA93">
        <v>0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0</v>
      </c>
      <c r="CS93">
        <v>4</v>
      </c>
      <c r="CT93">
        <v>5</v>
      </c>
      <c r="CU93">
        <v>5</v>
      </c>
      <c r="CV93">
        <v>5</v>
      </c>
      <c r="CW93">
        <v>3</v>
      </c>
      <c r="CX93">
        <v>2</v>
      </c>
      <c r="CY93">
        <v>5</v>
      </c>
      <c r="CZ93">
        <v>4</v>
      </c>
      <c r="DA93">
        <v>5</v>
      </c>
      <c r="DB93">
        <v>5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0</v>
      </c>
      <c r="DP93">
        <v>1</v>
      </c>
      <c r="DQ93">
        <v>1</v>
      </c>
      <c r="DR93">
        <v>0</v>
      </c>
      <c r="DS93">
        <v>0</v>
      </c>
      <c r="DT93">
        <v>0</v>
      </c>
      <c r="DU93">
        <v>0</v>
      </c>
      <c r="DV93">
        <v>1</v>
      </c>
      <c r="DW93">
        <v>1</v>
      </c>
      <c r="DX93">
        <v>1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1</v>
      </c>
      <c r="EG93">
        <v>0</v>
      </c>
      <c r="EH93">
        <v>0</v>
      </c>
      <c r="EI93">
        <v>1</v>
      </c>
      <c r="EJ93">
        <v>0</v>
      </c>
      <c r="EK93">
        <v>0</v>
      </c>
      <c r="EL93">
        <v>0</v>
      </c>
      <c r="EM93">
        <v>0</v>
      </c>
      <c r="EN93">
        <v>1</v>
      </c>
      <c r="EO93">
        <v>1</v>
      </c>
      <c r="EP93">
        <v>0</v>
      </c>
      <c r="EQ93">
        <v>0</v>
      </c>
      <c r="ER93">
        <v>1</v>
      </c>
      <c r="ES93">
        <v>0</v>
      </c>
      <c r="ET93">
        <v>0</v>
      </c>
      <c r="EU93">
        <v>1</v>
      </c>
      <c r="EV93">
        <v>0</v>
      </c>
      <c r="EW93">
        <v>0</v>
      </c>
      <c r="EX93">
        <v>0</v>
      </c>
      <c r="EY93">
        <v>0</v>
      </c>
      <c r="EZ93">
        <v>1</v>
      </c>
      <c r="FA93">
        <v>0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0</v>
      </c>
      <c r="FI93">
        <v>1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1</v>
      </c>
      <c r="FX93">
        <v>0</v>
      </c>
      <c r="FY93">
        <v>0</v>
      </c>
      <c r="FZ93">
        <v>0</v>
      </c>
      <c r="GA93">
        <v>0</v>
      </c>
      <c r="GB93">
        <v>0</v>
      </c>
    </row>
    <row r="94" spans="1:184" x14ac:dyDescent="0.3">
      <c r="A94" s="35">
        <v>93</v>
      </c>
      <c r="B94" s="39" t="s">
        <v>146</v>
      </c>
      <c r="C94" s="39" t="s">
        <v>160</v>
      </c>
      <c r="D94" s="39" t="s">
        <v>151</v>
      </c>
      <c r="E94" t="s">
        <v>170</v>
      </c>
      <c r="F94">
        <v>0</v>
      </c>
      <c r="G94">
        <v>0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</v>
      </c>
      <c r="BA94">
        <v>0</v>
      </c>
      <c r="BB94">
        <v>0</v>
      </c>
      <c r="BC94">
        <v>0</v>
      </c>
      <c r="BD94">
        <v>0</v>
      </c>
      <c r="BE94">
        <v>1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1</v>
      </c>
      <c r="BM94">
        <v>0</v>
      </c>
      <c r="BN94">
        <v>0</v>
      </c>
      <c r="BO94">
        <v>0</v>
      </c>
      <c r="BP94">
        <v>1</v>
      </c>
      <c r="BQ94">
        <v>1</v>
      </c>
      <c r="BR94">
        <v>1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0</v>
      </c>
      <c r="BY94">
        <v>1</v>
      </c>
      <c r="BZ94">
        <v>0</v>
      </c>
      <c r="CA94">
        <v>0</v>
      </c>
      <c r="CB94">
        <v>0</v>
      </c>
      <c r="CC94">
        <v>1</v>
      </c>
      <c r="CD94">
        <v>1</v>
      </c>
      <c r="CE94">
        <v>0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1</v>
      </c>
      <c r="CP94">
        <v>1</v>
      </c>
      <c r="CQ94">
        <v>0</v>
      </c>
      <c r="CR94">
        <v>0</v>
      </c>
      <c r="CS94">
        <v>2</v>
      </c>
      <c r="CT94">
        <v>2</v>
      </c>
      <c r="CU94">
        <v>1</v>
      </c>
      <c r="CV94">
        <v>5</v>
      </c>
      <c r="CW94">
        <v>2</v>
      </c>
      <c r="CX94">
        <v>4</v>
      </c>
      <c r="CY94">
        <v>3</v>
      </c>
      <c r="CZ94">
        <v>2</v>
      </c>
      <c r="DA94">
        <v>1</v>
      </c>
      <c r="DB94">
        <v>2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1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1</v>
      </c>
      <c r="ED94">
        <v>0</v>
      </c>
      <c r="EE94">
        <v>0</v>
      </c>
      <c r="EF94">
        <v>1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1</v>
      </c>
      <c r="EM94">
        <v>0</v>
      </c>
      <c r="EN94">
        <v>0</v>
      </c>
      <c r="EO94">
        <v>0</v>
      </c>
      <c r="EP94">
        <v>0</v>
      </c>
      <c r="EQ94">
        <v>1</v>
      </c>
      <c r="ER94">
        <v>0</v>
      </c>
      <c r="ES94">
        <v>0</v>
      </c>
      <c r="ET94">
        <v>1</v>
      </c>
      <c r="EU94">
        <v>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1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1</v>
      </c>
      <c r="GA94">
        <v>0</v>
      </c>
      <c r="GB94">
        <v>0</v>
      </c>
    </row>
    <row r="95" spans="1:184" x14ac:dyDescent="0.3">
      <c r="A95" s="35">
        <v>94</v>
      </c>
      <c r="B95" s="39" t="s">
        <v>147</v>
      </c>
      <c r="C95" s="39" t="s">
        <v>160</v>
      </c>
      <c r="D95" s="39" t="s">
        <v>150</v>
      </c>
      <c r="E95" t="s">
        <v>171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1</v>
      </c>
      <c r="AZ95">
        <v>1</v>
      </c>
      <c r="BA95">
        <v>0</v>
      </c>
      <c r="BB95">
        <v>0</v>
      </c>
      <c r="BC95">
        <v>0</v>
      </c>
      <c r="BD95">
        <v>0</v>
      </c>
      <c r="BE95">
        <v>1</v>
      </c>
      <c r="BF95">
        <v>1</v>
      </c>
      <c r="BG95">
        <v>0</v>
      </c>
      <c r="BH95">
        <v>0</v>
      </c>
      <c r="BI95">
        <v>1</v>
      </c>
      <c r="BJ95">
        <v>1</v>
      </c>
      <c r="BK95">
        <v>0</v>
      </c>
      <c r="BL95">
        <v>0</v>
      </c>
      <c r="BM95">
        <v>0</v>
      </c>
      <c r="BN95">
        <v>1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1</v>
      </c>
      <c r="BU95">
        <v>1</v>
      </c>
      <c r="BV95">
        <v>0</v>
      </c>
      <c r="BW95">
        <v>0</v>
      </c>
      <c r="BX95">
        <v>0</v>
      </c>
      <c r="BY95">
        <v>1</v>
      </c>
      <c r="BZ95">
        <v>0</v>
      </c>
      <c r="CA95">
        <v>0</v>
      </c>
      <c r="CB95">
        <v>0</v>
      </c>
      <c r="CC95">
        <v>0</v>
      </c>
      <c r="CD95">
        <v>1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</v>
      </c>
      <c r="CS95">
        <v>5</v>
      </c>
      <c r="CT95">
        <v>5</v>
      </c>
      <c r="CU95">
        <v>4</v>
      </c>
      <c r="CV95">
        <v>1</v>
      </c>
      <c r="CW95">
        <v>5</v>
      </c>
      <c r="CX95">
        <v>5</v>
      </c>
      <c r="CY95">
        <v>4</v>
      </c>
      <c r="CZ95">
        <v>4</v>
      </c>
      <c r="DA95">
        <v>4</v>
      </c>
      <c r="DB95">
        <v>1</v>
      </c>
      <c r="DC95">
        <v>1</v>
      </c>
      <c r="DD95">
        <v>0</v>
      </c>
      <c r="DE95">
        <v>0</v>
      </c>
      <c r="DF95">
        <v>0</v>
      </c>
      <c r="DG95">
        <v>0</v>
      </c>
      <c r="DH95">
        <v>1</v>
      </c>
      <c r="DI95">
        <v>1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1</v>
      </c>
      <c r="DX95">
        <v>1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1</v>
      </c>
      <c r="EG95">
        <v>1</v>
      </c>
      <c r="EH95">
        <v>0</v>
      </c>
      <c r="EI95">
        <v>0</v>
      </c>
      <c r="EJ95">
        <v>0</v>
      </c>
      <c r="EK95">
        <v>1</v>
      </c>
      <c r="EL95">
        <v>0</v>
      </c>
      <c r="EM95">
        <v>0</v>
      </c>
      <c r="EN95">
        <v>1</v>
      </c>
      <c r="EO95">
        <v>0</v>
      </c>
      <c r="EP95">
        <v>0</v>
      </c>
      <c r="EQ95">
        <v>1</v>
      </c>
      <c r="ER95">
        <v>0</v>
      </c>
      <c r="ES95">
        <v>0</v>
      </c>
      <c r="ET95">
        <v>1</v>
      </c>
      <c r="EU95">
        <v>1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1</v>
      </c>
      <c r="FE95">
        <v>1</v>
      </c>
      <c r="FF95">
        <v>1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1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1</v>
      </c>
      <c r="FV95">
        <v>0</v>
      </c>
      <c r="FW95">
        <v>0</v>
      </c>
      <c r="FX95">
        <v>0</v>
      </c>
      <c r="FY95">
        <v>0</v>
      </c>
      <c r="FZ95">
        <v>1</v>
      </c>
      <c r="GA95">
        <v>0</v>
      </c>
      <c r="GB95">
        <v>0</v>
      </c>
    </row>
    <row r="96" spans="1:184" x14ac:dyDescent="0.3">
      <c r="A96" s="35">
        <v>95</v>
      </c>
      <c r="B96" s="39" t="s">
        <v>146</v>
      </c>
      <c r="C96" s="39" t="s">
        <v>160</v>
      </c>
      <c r="D96" s="39" t="s">
        <v>151</v>
      </c>
      <c r="E96" t="s">
        <v>170</v>
      </c>
      <c r="F96">
        <v>0</v>
      </c>
      <c r="G96">
        <v>0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1</v>
      </c>
      <c r="BD96">
        <v>1</v>
      </c>
      <c r="BE96">
        <v>0</v>
      </c>
      <c r="BF96">
        <v>0</v>
      </c>
      <c r="BG96">
        <v>0</v>
      </c>
      <c r="BH96">
        <v>1</v>
      </c>
      <c r="BI96">
        <v>0</v>
      </c>
      <c r="BJ96">
        <v>0</v>
      </c>
      <c r="BK96">
        <v>0</v>
      </c>
      <c r="BL96">
        <v>1</v>
      </c>
      <c r="BM96">
        <v>0</v>
      </c>
      <c r="BN96">
        <v>0</v>
      </c>
      <c r="BO96">
        <v>0</v>
      </c>
      <c r="BP96">
        <v>1</v>
      </c>
      <c r="BQ96" s="33">
        <v>0</v>
      </c>
      <c r="BR96" s="33">
        <v>0</v>
      </c>
      <c r="BS96" s="33">
        <v>0</v>
      </c>
      <c r="BT96" s="33">
        <v>1</v>
      </c>
      <c r="BU96">
        <v>0</v>
      </c>
      <c r="BV96">
        <v>0</v>
      </c>
      <c r="BW96">
        <v>0</v>
      </c>
      <c r="BX96">
        <v>1</v>
      </c>
      <c r="BY96">
        <v>0</v>
      </c>
      <c r="BZ96">
        <v>0</v>
      </c>
      <c r="CA96">
        <v>0</v>
      </c>
      <c r="CB96">
        <v>1</v>
      </c>
      <c r="CC96">
        <v>0</v>
      </c>
      <c r="CD96">
        <v>0</v>
      </c>
      <c r="CE96">
        <v>0</v>
      </c>
      <c r="CF96">
        <v>1</v>
      </c>
      <c r="CG96">
        <v>1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1</v>
      </c>
      <c r="CS96">
        <v>2</v>
      </c>
      <c r="CT96">
        <v>2</v>
      </c>
      <c r="CU96">
        <v>1</v>
      </c>
      <c r="CV96">
        <v>4</v>
      </c>
      <c r="CW96">
        <v>2</v>
      </c>
      <c r="CX96">
        <v>1</v>
      </c>
      <c r="CY96">
        <v>1</v>
      </c>
      <c r="CZ96">
        <v>4</v>
      </c>
      <c r="DA96">
        <v>4</v>
      </c>
      <c r="DB96">
        <v>3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1</v>
      </c>
      <c r="ED96">
        <v>0</v>
      </c>
      <c r="EE96">
        <v>0</v>
      </c>
      <c r="EF96">
        <v>1</v>
      </c>
      <c r="EG96">
        <v>0</v>
      </c>
      <c r="EH96">
        <v>0</v>
      </c>
      <c r="EI96">
        <v>1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1</v>
      </c>
      <c r="ER96">
        <v>1</v>
      </c>
      <c r="ES96">
        <v>0</v>
      </c>
      <c r="ET96">
        <v>0</v>
      </c>
      <c r="EU96">
        <v>1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1</v>
      </c>
      <c r="GA96">
        <v>0</v>
      </c>
      <c r="GB96">
        <v>0</v>
      </c>
    </row>
    <row r="97" spans="1:184" x14ac:dyDescent="0.3">
      <c r="A97" s="35">
        <v>96</v>
      </c>
      <c r="B97" s="39" t="s">
        <v>146</v>
      </c>
      <c r="C97" s="39" t="s">
        <v>160</v>
      </c>
      <c r="D97" s="39" t="s">
        <v>150</v>
      </c>
      <c r="E97" t="s">
        <v>171</v>
      </c>
      <c r="F97">
        <v>1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1</v>
      </c>
      <c r="BA97">
        <v>0</v>
      </c>
      <c r="BB97">
        <v>0</v>
      </c>
      <c r="BC97">
        <v>0</v>
      </c>
      <c r="BD97">
        <v>0</v>
      </c>
      <c r="BE97">
        <v>1</v>
      </c>
      <c r="BF97">
        <v>0</v>
      </c>
      <c r="BG97">
        <v>0</v>
      </c>
      <c r="BH97">
        <v>0</v>
      </c>
      <c r="BI97">
        <v>1</v>
      </c>
      <c r="BJ97">
        <v>0</v>
      </c>
      <c r="BK97">
        <v>0</v>
      </c>
      <c r="BL97">
        <v>0</v>
      </c>
      <c r="BM97">
        <v>0</v>
      </c>
      <c r="BN97">
        <v>1</v>
      </c>
      <c r="BO97">
        <v>1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1</v>
      </c>
      <c r="BY97">
        <v>1</v>
      </c>
      <c r="BZ97">
        <v>0</v>
      </c>
      <c r="CA97">
        <v>0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</v>
      </c>
      <c r="CS97">
        <v>4</v>
      </c>
      <c r="CT97">
        <v>4</v>
      </c>
      <c r="CU97">
        <v>4</v>
      </c>
      <c r="CV97">
        <v>4</v>
      </c>
      <c r="CW97">
        <v>3</v>
      </c>
      <c r="CX97">
        <v>3</v>
      </c>
      <c r="CY97">
        <v>4</v>
      </c>
      <c r="CZ97">
        <v>4</v>
      </c>
      <c r="DA97" t="s">
        <v>321</v>
      </c>
      <c r="DB97">
        <v>2</v>
      </c>
      <c r="DC97">
        <v>1</v>
      </c>
      <c r="DD97">
        <v>0</v>
      </c>
      <c r="DE97">
        <v>0</v>
      </c>
      <c r="DF97">
        <v>1</v>
      </c>
      <c r="DG97">
        <v>0</v>
      </c>
      <c r="DH97">
        <v>1</v>
      </c>
      <c r="DI97">
        <v>1</v>
      </c>
      <c r="DJ97">
        <v>1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1</v>
      </c>
      <c r="ED97">
        <v>0</v>
      </c>
      <c r="EE97">
        <v>0</v>
      </c>
      <c r="EF97">
        <v>1</v>
      </c>
      <c r="EG97">
        <v>0</v>
      </c>
      <c r="EH97">
        <v>0</v>
      </c>
      <c r="EI97">
        <v>1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1</v>
      </c>
      <c r="ER97">
        <v>0</v>
      </c>
      <c r="ES97">
        <v>0</v>
      </c>
      <c r="ET97">
        <v>1</v>
      </c>
      <c r="EU97">
        <v>0</v>
      </c>
      <c r="EV97">
        <v>0</v>
      </c>
      <c r="EW97">
        <v>1</v>
      </c>
      <c r="EX97">
        <v>1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1</v>
      </c>
      <c r="GA97">
        <v>0</v>
      </c>
      <c r="GB97">
        <v>0</v>
      </c>
    </row>
    <row r="98" spans="1:184" x14ac:dyDescent="0.3">
      <c r="A98" s="35">
        <v>97</v>
      </c>
      <c r="B98" s="39" t="s">
        <v>147</v>
      </c>
      <c r="C98" s="39" t="s">
        <v>160</v>
      </c>
      <c r="D98" s="39" t="s">
        <v>150</v>
      </c>
      <c r="E98" t="s">
        <v>170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1</v>
      </c>
      <c r="AZ98">
        <v>1</v>
      </c>
      <c r="BA98">
        <v>0</v>
      </c>
      <c r="BB98">
        <v>0</v>
      </c>
      <c r="BC98">
        <v>0</v>
      </c>
      <c r="BD98">
        <v>1</v>
      </c>
      <c r="BE98">
        <v>1</v>
      </c>
      <c r="BF98">
        <v>0</v>
      </c>
      <c r="BG98">
        <v>0</v>
      </c>
      <c r="BH98">
        <v>0</v>
      </c>
      <c r="BI98">
        <v>1</v>
      </c>
      <c r="BJ98">
        <v>1</v>
      </c>
      <c r="BK98">
        <v>0</v>
      </c>
      <c r="BL98">
        <v>0</v>
      </c>
      <c r="BM98">
        <v>1</v>
      </c>
      <c r="BN98">
        <v>1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1</v>
      </c>
      <c r="BU98">
        <v>1</v>
      </c>
      <c r="BV98">
        <v>0</v>
      </c>
      <c r="BW98">
        <v>0</v>
      </c>
      <c r="BX98">
        <v>0</v>
      </c>
      <c r="BY98">
        <v>1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1</v>
      </c>
      <c r="CP98">
        <v>1</v>
      </c>
      <c r="CQ98">
        <v>0</v>
      </c>
      <c r="CR98">
        <v>0</v>
      </c>
      <c r="CS98">
        <v>2</v>
      </c>
      <c r="CT98">
        <v>4</v>
      </c>
      <c r="CU98">
        <v>4</v>
      </c>
      <c r="CV98">
        <v>1</v>
      </c>
      <c r="CW98">
        <v>2</v>
      </c>
      <c r="CX98">
        <v>3</v>
      </c>
      <c r="CY98">
        <v>2</v>
      </c>
      <c r="CZ98">
        <v>2</v>
      </c>
      <c r="DA98">
        <v>2</v>
      </c>
      <c r="DB98">
        <v>4</v>
      </c>
      <c r="DC98">
        <v>1</v>
      </c>
      <c r="DD98">
        <v>0</v>
      </c>
      <c r="DE98">
        <v>0</v>
      </c>
      <c r="DF98">
        <v>0</v>
      </c>
      <c r="DG98">
        <v>1</v>
      </c>
      <c r="DH98">
        <v>1</v>
      </c>
      <c r="DI98">
        <v>1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1</v>
      </c>
      <c r="ED98">
        <v>0</v>
      </c>
      <c r="EE98">
        <v>0</v>
      </c>
      <c r="EF98">
        <v>0</v>
      </c>
      <c r="EG98">
        <v>1</v>
      </c>
      <c r="EH98">
        <v>0</v>
      </c>
      <c r="EI98">
        <v>1</v>
      </c>
      <c r="EJ98">
        <v>0</v>
      </c>
      <c r="EK98">
        <v>0</v>
      </c>
      <c r="EL98">
        <v>0</v>
      </c>
      <c r="EM98">
        <v>0</v>
      </c>
      <c r="EN98">
        <v>1</v>
      </c>
      <c r="EO98">
        <v>0</v>
      </c>
      <c r="EP98">
        <v>0</v>
      </c>
      <c r="EQ98">
        <v>1</v>
      </c>
      <c r="ER98">
        <v>0</v>
      </c>
      <c r="ES98">
        <v>0</v>
      </c>
      <c r="ET98">
        <v>1</v>
      </c>
      <c r="EU98">
        <v>0</v>
      </c>
      <c r="EV98">
        <v>0</v>
      </c>
      <c r="EW98">
        <v>1</v>
      </c>
      <c r="EX98">
        <v>0</v>
      </c>
      <c r="EY98">
        <v>0</v>
      </c>
      <c r="EZ98">
        <v>1</v>
      </c>
      <c r="FA98">
        <v>0</v>
      </c>
      <c r="FB98">
        <v>0</v>
      </c>
      <c r="FC98">
        <v>0</v>
      </c>
      <c r="FD98">
        <v>0</v>
      </c>
      <c r="FE98">
        <v>1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1</v>
      </c>
      <c r="GA98">
        <v>0</v>
      </c>
      <c r="GB98">
        <v>0</v>
      </c>
    </row>
    <row r="99" spans="1:184" x14ac:dyDescent="0.3">
      <c r="A99" s="35">
        <v>98</v>
      </c>
      <c r="B99" s="38" t="s">
        <v>146</v>
      </c>
      <c r="C99" s="38" t="s">
        <v>160</v>
      </c>
      <c r="D99" s="38" t="s">
        <v>150</v>
      </c>
      <c r="E99" t="s">
        <v>171</v>
      </c>
      <c r="F99">
        <v>0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1</v>
      </c>
      <c r="BA99">
        <v>0</v>
      </c>
      <c r="BB99">
        <v>0</v>
      </c>
      <c r="BC99">
        <v>0</v>
      </c>
      <c r="BD99">
        <v>0</v>
      </c>
      <c r="BE99">
        <v>1</v>
      </c>
      <c r="BF99">
        <v>0</v>
      </c>
      <c r="BG99">
        <v>0</v>
      </c>
      <c r="BH99">
        <v>0</v>
      </c>
      <c r="BI99">
        <v>1</v>
      </c>
      <c r="BJ99">
        <v>0</v>
      </c>
      <c r="BK99">
        <v>0</v>
      </c>
      <c r="BL99">
        <v>0</v>
      </c>
      <c r="BM99">
        <v>1</v>
      </c>
      <c r="BN99">
        <v>0</v>
      </c>
      <c r="BO99">
        <v>0</v>
      </c>
      <c r="BP99">
        <v>0</v>
      </c>
      <c r="BQ99">
        <v>1</v>
      </c>
      <c r="BR99">
        <v>0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0</v>
      </c>
      <c r="BY99">
        <v>1</v>
      </c>
      <c r="BZ99">
        <v>0</v>
      </c>
      <c r="CA99">
        <v>0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1</v>
      </c>
      <c r="CH99">
        <v>0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0</v>
      </c>
      <c r="CS99">
        <v>5</v>
      </c>
      <c r="CT99">
        <v>5</v>
      </c>
      <c r="CU99">
        <v>5</v>
      </c>
      <c r="CV99">
        <v>5</v>
      </c>
      <c r="CW99">
        <v>5</v>
      </c>
      <c r="CX99">
        <v>5</v>
      </c>
      <c r="CY99">
        <v>5</v>
      </c>
      <c r="CZ99">
        <v>5</v>
      </c>
      <c r="DA99">
        <v>5</v>
      </c>
      <c r="DB99">
        <v>5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1</v>
      </c>
      <c r="DP99">
        <v>0</v>
      </c>
      <c r="DQ99">
        <v>0</v>
      </c>
      <c r="DR99">
        <v>0</v>
      </c>
      <c r="DS99" t="s">
        <v>321</v>
      </c>
      <c r="DT99" t="s">
        <v>321</v>
      </c>
      <c r="DU99" t="s">
        <v>321</v>
      </c>
      <c r="DV99" t="s">
        <v>321</v>
      </c>
      <c r="DW99" t="s">
        <v>321</v>
      </c>
      <c r="DX99" t="s">
        <v>321</v>
      </c>
      <c r="DY99" t="s">
        <v>321</v>
      </c>
      <c r="DZ99" t="s">
        <v>321</v>
      </c>
      <c r="EA99" t="s">
        <v>321</v>
      </c>
      <c r="EB99" t="s">
        <v>321</v>
      </c>
      <c r="EC99" t="s">
        <v>321</v>
      </c>
      <c r="ED99" t="s">
        <v>321</v>
      </c>
      <c r="EE99" t="s">
        <v>321</v>
      </c>
      <c r="EF99">
        <v>1</v>
      </c>
      <c r="EG99">
        <v>0</v>
      </c>
      <c r="EH99">
        <v>0</v>
      </c>
      <c r="EI99">
        <v>1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1</v>
      </c>
      <c r="ER99">
        <v>0</v>
      </c>
      <c r="ES99">
        <v>0</v>
      </c>
      <c r="ET99">
        <v>1</v>
      </c>
      <c r="EU99">
        <v>0</v>
      </c>
      <c r="EV99">
        <v>0</v>
      </c>
      <c r="EW99">
        <v>1</v>
      </c>
      <c r="EX99" t="s">
        <v>321</v>
      </c>
      <c r="EY99" t="s">
        <v>321</v>
      </c>
      <c r="EZ99" t="s">
        <v>321</v>
      </c>
      <c r="FA99" t="s">
        <v>321</v>
      </c>
      <c r="FB99" t="s">
        <v>321</v>
      </c>
      <c r="FC99" t="s">
        <v>321</v>
      </c>
      <c r="FD99" t="s">
        <v>321</v>
      </c>
      <c r="FE99" t="s">
        <v>321</v>
      </c>
      <c r="FF99" t="s">
        <v>321</v>
      </c>
      <c r="FG99" t="s">
        <v>321</v>
      </c>
      <c r="FH99" t="s">
        <v>321</v>
      </c>
      <c r="FI99" t="s">
        <v>321</v>
      </c>
      <c r="FJ99" t="s">
        <v>321</v>
      </c>
      <c r="FK99" t="s">
        <v>321</v>
      </c>
      <c r="FL99" t="s">
        <v>321</v>
      </c>
      <c r="FM99" t="s">
        <v>321</v>
      </c>
      <c r="FN99" t="s">
        <v>321</v>
      </c>
      <c r="FO99" t="s">
        <v>321</v>
      </c>
      <c r="FP99" t="s">
        <v>321</v>
      </c>
      <c r="FQ99" t="s">
        <v>321</v>
      </c>
      <c r="FR99" t="s">
        <v>321</v>
      </c>
      <c r="FS99" t="s">
        <v>321</v>
      </c>
      <c r="FT99" t="s">
        <v>321</v>
      </c>
      <c r="FU99" t="s">
        <v>321</v>
      </c>
      <c r="FV99" t="s">
        <v>321</v>
      </c>
      <c r="FW99" t="s">
        <v>321</v>
      </c>
      <c r="FX99" t="s">
        <v>321</v>
      </c>
      <c r="FY99" t="s">
        <v>321</v>
      </c>
      <c r="FZ99" t="s">
        <v>321</v>
      </c>
      <c r="GA99" t="s">
        <v>321</v>
      </c>
      <c r="GB99" t="s">
        <v>321</v>
      </c>
    </row>
    <row r="100" spans="1:184" x14ac:dyDescent="0.3">
      <c r="A100" s="35">
        <v>99</v>
      </c>
      <c r="B100" s="39" t="s">
        <v>146</v>
      </c>
      <c r="C100" s="39" t="s">
        <v>159</v>
      </c>
      <c r="D100" s="39" t="s">
        <v>151</v>
      </c>
      <c r="E100" t="s">
        <v>170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1</v>
      </c>
      <c r="AZ100">
        <v>1</v>
      </c>
      <c r="BA100">
        <v>0</v>
      </c>
      <c r="BB100">
        <v>0</v>
      </c>
      <c r="BC100">
        <v>0</v>
      </c>
      <c r="BD100">
        <v>0</v>
      </c>
      <c r="BE100">
        <v>1</v>
      </c>
      <c r="BF100">
        <v>0</v>
      </c>
      <c r="BG100">
        <v>0</v>
      </c>
      <c r="BH100">
        <v>0</v>
      </c>
      <c r="BI100">
        <v>1</v>
      </c>
      <c r="BJ100">
        <v>0</v>
      </c>
      <c r="BK100">
        <v>0</v>
      </c>
      <c r="BL100">
        <v>0</v>
      </c>
      <c r="BM100">
        <v>1</v>
      </c>
      <c r="BN100">
        <v>0</v>
      </c>
      <c r="BO100">
        <v>0</v>
      </c>
      <c r="BP100">
        <v>0</v>
      </c>
      <c r="BQ100">
        <v>1</v>
      </c>
      <c r="BR100">
        <v>0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0</v>
      </c>
      <c r="BY100">
        <v>1</v>
      </c>
      <c r="BZ100">
        <v>0</v>
      </c>
      <c r="CA100">
        <v>0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0</v>
      </c>
      <c r="CP100">
        <v>0</v>
      </c>
      <c r="CQ100">
        <v>1</v>
      </c>
      <c r="CR100">
        <v>0</v>
      </c>
      <c r="CS100">
        <v>5</v>
      </c>
      <c r="CT100">
        <v>5</v>
      </c>
      <c r="CU100">
        <v>4</v>
      </c>
      <c r="CV100">
        <v>3</v>
      </c>
      <c r="CW100">
        <v>4</v>
      </c>
      <c r="CX100">
        <v>2</v>
      </c>
      <c r="CY100">
        <v>4</v>
      </c>
      <c r="CZ100">
        <v>4</v>
      </c>
      <c r="DA100">
        <v>5</v>
      </c>
      <c r="DB100">
        <v>4</v>
      </c>
      <c r="DC100">
        <v>1</v>
      </c>
      <c r="DD100">
        <v>0</v>
      </c>
      <c r="DE100">
        <v>0</v>
      </c>
      <c r="DF100">
        <v>1</v>
      </c>
      <c r="DG100">
        <v>0</v>
      </c>
      <c r="DH100">
        <v>0</v>
      </c>
      <c r="DI100">
        <v>1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1</v>
      </c>
      <c r="DU100">
        <v>0</v>
      </c>
      <c r="DV100">
        <v>0</v>
      </c>
      <c r="DW100">
        <v>1</v>
      </c>
      <c r="DX100">
        <v>1</v>
      </c>
      <c r="DY100">
        <v>0</v>
      </c>
      <c r="DZ100">
        <v>0</v>
      </c>
      <c r="EA100">
        <v>0</v>
      </c>
      <c r="EB100">
        <v>1</v>
      </c>
      <c r="EC100">
        <v>0</v>
      </c>
      <c r="ED100">
        <v>0</v>
      </c>
      <c r="EE100">
        <v>0</v>
      </c>
      <c r="EF100">
        <v>0</v>
      </c>
      <c r="EG100">
        <v>1</v>
      </c>
      <c r="EH100">
        <v>0</v>
      </c>
      <c r="EI100">
        <v>0</v>
      </c>
      <c r="EJ100">
        <v>0</v>
      </c>
      <c r="EK100">
        <v>1</v>
      </c>
      <c r="EL100">
        <v>0</v>
      </c>
      <c r="EM100">
        <v>0</v>
      </c>
      <c r="EN100">
        <v>1</v>
      </c>
      <c r="EO100">
        <v>0</v>
      </c>
      <c r="EP100">
        <v>0</v>
      </c>
      <c r="EQ100">
        <v>1</v>
      </c>
      <c r="ER100">
        <v>0</v>
      </c>
      <c r="ES100">
        <v>0</v>
      </c>
      <c r="ET100">
        <v>1</v>
      </c>
      <c r="EU100">
        <v>0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1</v>
      </c>
      <c r="FB100">
        <v>1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1</v>
      </c>
      <c r="FR100">
        <v>0</v>
      </c>
      <c r="FS100">
        <v>0</v>
      </c>
      <c r="FT100">
        <v>0</v>
      </c>
      <c r="FU100">
        <v>0</v>
      </c>
      <c r="FV100">
        <v>1</v>
      </c>
      <c r="FW100">
        <v>1</v>
      </c>
      <c r="FX100">
        <v>0</v>
      </c>
      <c r="FY100">
        <v>0</v>
      </c>
      <c r="FZ100">
        <v>0</v>
      </c>
      <c r="GA100">
        <v>0</v>
      </c>
      <c r="GB100">
        <v>0</v>
      </c>
    </row>
    <row r="101" spans="1:184" x14ac:dyDescent="0.3">
      <c r="A101" s="35">
        <v>100</v>
      </c>
      <c r="B101" s="38" t="s">
        <v>147</v>
      </c>
      <c r="C101" s="38" t="s">
        <v>159</v>
      </c>
      <c r="D101" s="38" t="s">
        <v>149</v>
      </c>
      <c r="E101" t="s">
        <v>170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1</v>
      </c>
      <c r="BA101">
        <v>0</v>
      </c>
      <c r="BB101">
        <v>0</v>
      </c>
      <c r="BC101">
        <v>0</v>
      </c>
      <c r="BD101">
        <v>0</v>
      </c>
      <c r="BE101" t="s">
        <v>321</v>
      </c>
      <c r="BF101" t="s">
        <v>321</v>
      </c>
      <c r="BG101" t="s">
        <v>321</v>
      </c>
      <c r="BH101" t="s">
        <v>321</v>
      </c>
      <c r="BI101">
        <v>1</v>
      </c>
      <c r="BJ101">
        <v>0</v>
      </c>
      <c r="BK101">
        <v>0</v>
      </c>
      <c r="BL101">
        <v>0</v>
      </c>
      <c r="BM101">
        <v>1</v>
      </c>
      <c r="BN101">
        <v>0</v>
      </c>
      <c r="BO101">
        <v>0</v>
      </c>
      <c r="BP101">
        <v>0</v>
      </c>
      <c r="BQ101" s="33">
        <v>1</v>
      </c>
      <c r="BR101" s="33">
        <v>0</v>
      </c>
      <c r="BS101" s="33">
        <v>0</v>
      </c>
      <c r="BT101" s="33">
        <v>0</v>
      </c>
      <c r="BU101" t="s">
        <v>321</v>
      </c>
      <c r="BV101" t="s">
        <v>321</v>
      </c>
      <c r="BW101" t="s">
        <v>321</v>
      </c>
      <c r="BX101" t="s">
        <v>321</v>
      </c>
      <c r="BY101" t="s">
        <v>321</v>
      </c>
      <c r="BZ101" t="s">
        <v>321</v>
      </c>
      <c r="CA101" t="s">
        <v>321</v>
      </c>
      <c r="CB101" t="s">
        <v>321</v>
      </c>
      <c r="CC101" t="s">
        <v>321</v>
      </c>
      <c r="CD101" t="s">
        <v>321</v>
      </c>
      <c r="CE101" t="s">
        <v>321</v>
      </c>
      <c r="CF101" t="s">
        <v>321</v>
      </c>
      <c r="CG101" t="s">
        <v>321</v>
      </c>
      <c r="CH101" t="s">
        <v>321</v>
      </c>
      <c r="CI101" t="s">
        <v>321</v>
      </c>
      <c r="CJ101" t="s">
        <v>321</v>
      </c>
      <c r="CK101" t="s">
        <v>321</v>
      </c>
      <c r="CL101" t="s">
        <v>321</v>
      </c>
      <c r="CM101" t="s">
        <v>321</v>
      </c>
      <c r="CN101" t="s">
        <v>321</v>
      </c>
      <c r="CO101" t="s">
        <v>321</v>
      </c>
      <c r="CP101" t="s">
        <v>321</v>
      </c>
      <c r="CQ101" t="s">
        <v>321</v>
      </c>
      <c r="CR101" t="s">
        <v>321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0</v>
      </c>
      <c r="DK101">
        <v>0</v>
      </c>
      <c r="DL101">
        <v>1</v>
      </c>
      <c r="DM101">
        <v>0</v>
      </c>
      <c r="DN101">
        <v>1</v>
      </c>
      <c r="DO101">
        <v>0</v>
      </c>
      <c r="DP101">
        <v>1</v>
      </c>
      <c r="DQ101">
        <v>0</v>
      </c>
      <c r="DR101">
        <v>0</v>
      </c>
      <c r="DS101" t="s">
        <v>321</v>
      </c>
      <c r="DT101" t="s">
        <v>321</v>
      </c>
      <c r="DU101" t="s">
        <v>321</v>
      </c>
      <c r="DV101" t="s">
        <v>321</v>
      </c>
      <c r="DW101" t="s">
        <v>321</v>
      </c>
      <c r="DX101" t="s">
        <v>321</v>
      </c>
      <c r="DY101" t="s">
        <v>321</v>
      </c>
      <c r="DZ101" t="s">
        <v>321</v>
      </c>
      <c r="EA101" t="s">
        <v>321</v>
      </c>
      <c r="EB101" t="s">
        <v>321</v>
      </c>
      <c r="EC101" t="s">
        <v>321</v>
      </c>
      <c r="ED101" t="s">
        <v>321</v>
      </c>
      <c r="EE101" t="s">
        <v>321</v>
      </c>
      <c r="EF101">
        <v>0</v>
      </c>
      <c r="EG101">
        <v>0</v>
      </c>
      <c r="EH101">
        <v>1</v>
      </c>
      <c r="EI101">
        <v>0</v>
      </c>
      <c r="EJ101">
        <v>0</v>
      </c>
      <c r="EK101">
        <v>1</v>
      </c>
      <c r="EL101">
        <v>0</v>
      </c>
      <c r="EM101">
        <v>0</v>
      </c>
      <c r="EN101">
        <v>1</v>
      </c>
      <c r="EO101">
        <v>0</v>
      </c>
      <c r="EP101">
        <v>0</v>
      </c>
      <c r="EQ101">
        <v>1</v>
      </c>
      <c r="ER101">
        <v>0</v>
      </c>
      <c r="ES101">
        <v>0</v>
      </c>
      <c r="ET101">
        <v>1</v>
      </c>
      <c r="EU101">
        <v>0</v>
      </c>
      <c r="EV101">
        <v>0</v>
      </c>
      <c r="EW101">
        <v>1</v>
      </c>
      <c r="EX101" t="s">
        <v>321</v>
      </c>
      <c r="EY101" t="s">
        <v>321</v>
      </c>
      <c r="EZ101" t="s">
        <v>321</v>
      </c>
      <c r="FA101" t="s">
        <v>321</v>
      </c>
      <c r="FB101" t="s">
        <v>321</v>
      </c>
      <c r="FC101" t="s">
        <v>321</v>
      </c>
      <c r="FD101" t="s">
        <v>321</v>
      </c>
      <c r="FE101" t="s">
        <v>321</v>
      </c>
      <c r="FF101" t="s">
        <v>321</v>
      </c>
      <c r="FG101" t="s">
        <v>321</v>
      </c>
      <c r="FH101" t="s">
        <v>321</v>
      </c>
      <c r="FI101" t="s">
        <v>321</v>
      </c>
      <c r="FJ101" t="s">
        <v>321</v>
      </c>
      <c r="FK101" t="s">
        <v>321</v>
      </c>
      <c r="FL101" t="s">
        <v>321</v>
      </c>
      <c r="FM101" t="s">
        <v>321</v>
      </c>
      <c r="FN101" t="s">
        <v>321</v>
      </c>
      <c r="FO101" t="s">
        <v>321</v>
      </c>
      <c r="FP101" t="s">
        <v>321</v>
      </c>
      <c r="FQ101" t="s">
        <v>321</v>
      </c>
      <c r="FR101" t="s">
        <v>321</v>
      </c>
      <c r="FS101" t="s">
        <v>321</v>
      </c>
      <c r="FT101" t="s">
        <v>321</v>
      </c>
      <c r="FU101" t="s">
        <v>321</v>
      </c>
      <c r="FV101" t="s">
        <v>321</v>
      </c>
      <c r="FW101" t="s">
        <v>321</v>
      </c>
      <c r="FX101" t="s">
        <v>321</v>
      </c>
      <c r="FY101" t="s">
        <v>321</v>
      </c>
      <c r="FZ101" t="s">
        <v>321</v>
      </c>
      <c r="GA101" t="s">
        <v>321</v>
      </c>
      <c r="GB101" t="s">
        <v>321</v>
      </c>
    </row>
    <row r="102" spans="1:184" x14ac:dyDescent="0.3">
      <c r="A102" s="35">
        <v>101</v>
      </c>
      <c r="B102" s="39" t="s">
        <v>147</v>
      </c>
      <c r="C102" s="39" t="s">
        <v>160</v>
      </c>
      <c r="D102" s="39" t="s">
        <v>149</v>
      </c>
      <c r="E102" t="s">
        <v>171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1</v>
      </c>
      <c r="BF102">
        <v>1</v>
      </c>
      <c r="BG102">
        <v>0</v>
      </c>
      <c r="BH102">
        <v>0</v>
      </c>
      <c r="BI102">
        <v>1</v>
      </c>
      <c r="BJ102">
        <v>1</v>
      </c>
      <c r="BK102">
        <v>0</v>
      </c>
      <c r="BL102">
        <v>0</v>
      </c>
      <c r="BM102">
        <v>1</v>
      </c>
      <c r="BN102">
        <v>1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</v>
      </c>
      <c r="BU102">
        <v>1</v>
      </c>
      <c r="BV102">
        <v>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1</v>
      </c>
      <c r="CC102">
        <v>0</v>
      </c>
      <c r="CD102">
        <v>0</v>
      </c>
      <c r="CE102">
        <v>0</v>
      </c>
      <c r="CF102">
        <v>1</v>
      </c>
      <c r="CG102">
        <v>1</v>
      </c>
      <c r="CH102">
        <v>1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1</v>
      </c>
      <c r="CP102">
        <v>1</v>
      </c>
      <c r="CQ102">
        <v>0</v>
      </c>
      <c r="CR102">
        <v>0</v>
      </c>
      <c r="CS102">
        <v>4</v>
      </c>
      <c r="CT102">
        <v>4</v>
      </c>
      <c r="CU102">
        <v>4</v>
      </c>
      <c r="CV102">
        <v>3</v>
      </c>
      <c r="CW102">
        <v>3</v>
      </c>
      <c r="CX102">
        <v>2</v>
      </c>
      <c r="CY102">
        <v>3</v>
      </c>
      <c r="CZ102">
        <v>4</v>
      </c>
      <c r="DA102">
        <v>1</v>
      </c>
      <c r="DB102">
        <v>4</v>
      </c>
      <c r="DC102">
        <v>0</v>
      </c>
      <c r="DD102">
        <v>0</v>
      </c>
      <c r="DE102">
        <v>1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1</v>
      </c>
      <c r="ED102">
        <v>0</v>
      </c>
      <c r="EE102">
        <v>0</v>
      </c>
      <c r="EF102">
        <v>1</v>
      </c>
      <c r="EG102">
        <v>0</v>
      </c>
      <c r="EH102">
        <v>0</v>
      </c>
      <c r="EI102">
        <v>1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1</v>
      </c>
      <c r="ER102">
        <v>0</v>
      </c>
      <c r="ES102">
        <v>0</v>
      </c>
      <c r="ET102">
        <v>1</v>
      </c>
      <c r="EU102">
        <v>0</v>
      </c>
      <c r="EV102">
        <v>0</v>
      </c>
      <c r="EW102">
        <v>1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1</v>
      </c>
      <c r="GA102">
        <v>0</v>
      </c>
      <c r="GB102">
        <v>0</v>
      </c>
    </row>
    <row r="103" spans="1:184" x14ac:dyDescent="0.3">
      <c r="A103" s="35">
        <v>102</v>
      </c>
      <c r="B103" s="39" t="s">
        <v>146</v>
      </c>
      <c r="C103" s="39" t="s">
        <v>158</v>
      </c>
      <c r="D103" s="39" t="s">
        <v>149</v>
      </c>
      <c r="E103" t="s">
        <v>170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1</v>
      </c>
      <c r="BC103">
        <v>1</v>
      </c>
      <c r="BD103">
        <v>0</v>
      </c>
      <c r="BE103">
        <v>0</v>
      </c>
      <c r="BF103">
        <v>1</v>
      </c>
      <c r="BG103">
        <v>0</v>
      </c>
      <c r="BH103">
        <v>0</v>
      </c>
      <c r="BI103">
        <v>0</v>
      </c>
      <c r="BJ103">
        <v>1</v>
      </c>
      <c r="BK103">
        <v>0</v>
      </c>
      <c r="BL103">
        <v>0</v>
      </c>
      <c r="BM103">
        <v>0</v>
      </c>
      <c r="BN103">
        <v>1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1</v>
      </c>
      <c r="BU103">
        <v>1</v>
      </c>
      <c r="BV103">
        <v>0</v>
      </c>
      <c r="BW103">
        <v>0</v>
      </c>
      <c r="BX103">
        <v>0</v>
      </c>
      <c r="BY103">
        <v>1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1</v>
      </c>
      <c r="CG103">
        <v>0</v>
      </c>
      <c r="CH103">
        <v>0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</v>
      </c>
      <c r="CS103">
        <v>4</v>
      </c>
      <c r="CT103">
        <v>4</v>
      </c>
      <c r="CU103">
        <v>4</v>
      </c>
      <c r="CV103">
        <v>1</v>
      </c>
      <c r="CW103">
        <v>2</v>
      </c>
      <c r="CX103">
        <v>1</v>
      </c>
      <c r="CY103">
        <v>1</v>
      </c>
      <c r="CZ103">
        <v>4</v>
      </c>
      <c r="DA103">
        <v>4</v>
      </c>
      <c r="DB103">
        <v>4</v>
      </c>
      <c r="DC103">
        <v>0</v>
      </c>
      <c r="DD103">
        <v>0</v>
      </c>
      <c r="DE103">
        <v>1</v>
      </c>
      <c r="DF103">
        <v>0</v>
      </c>
      <c r="DG103">
        <v>1</v>
      </c>
      <c r="DH103">
        <v>1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1</v>
      </c>
      <c r="ED103">
        <v>0</v>
      </c>
      <c r="EE103">
        <v>0</v>
      </c>
      <c r="EF103">
        <v>0</v>
      </c>
      <c r="EG103">
        <v>0</v>
      </c>
      <c r="EH103">
        <v>1</v>
      </c>
      <c r="EI103">
        <v>0</v>
      </c>
      <c r="EJ103">
        <v>0</v>
      </c>
      <c r="EK103">
        <v>1</v>
      </c>
      <c r="EL103">
        <v>0</v>
      </c>
      <c r="EM103">
        <v>0</v>
      </c>
      <c r="EN103">
        <v>1</v>
      </c>
      <c r="EO103">
        <v>0</v>
      </c>
      <c r="EP103">
        <v>0</v>
      </c>
      <c r="EQ103">
        <v>1</v>
      </c>
      <c r="ER103">
        <v>1</v>
      </c>
      <c r="ES103">
        <v>0</v>
      </c>
      <c r="ET103">
        <v>0</v>
      </c>
      <c r="EU103">
        <v>1</v>
      </c>
      <c r="EV103">
        <v>0</v>
      </c>
      <c r="EW103">
        <v>0</v>
      </c>
      <c r="EX103">
        <v>0</v>
      </c>
      <c r="EY103">
        <v>1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1</v>
      </c>
      <c r="FH103">
        <v>0</v>
      </c>
      <c r="FI103">
        <v>0</v>
      </c>
      <c r="FJ103">
        <v>0</v>
      </c>
      <c r="FK103">
        <v>1</v>
      </c>
      <c r="FL103">
        <v>1</v>
      </c>
      <c r="FM103">
        <v>0</v>
      </c>
      <c r="FN103">
        <v>0</v>
      </c>
      <c r="FO103">
        <v>0</v>
      </c>
      <c r="FP103">
        <v>0</v>
      </c>
      <c r="FQ103">
        <v>1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</v>
      </c>
      <c r="FY103">
        <v>0</v>
      </c>
      <c r="FZ103">
        <v>0</v>
      </c>
      <c r="GA103">
        <v>0</v>
      </c>
      <c r="GB103">
        <v>0</v>
      </c>
    </row>
    <row r="104" spans="1:184" x14ac:dyDescent="0.3">
      <c r="A104" s="35">
        <v>103</v>
      </c>
      <c r="B104" s="39" t="s">
        <v>147</v>
      </c>
      <c r="C104" s="39" t="s">
        <v>160</v>
      </c>
      <c r="D104" s="39" t="s">
        <v>149</v>
      </c>
      <c r="E104" t="s">
        <v>171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1</v>
      </c>
      <c r="BF104">
        <v>0</v>
      </c>
      <c r="BG104">
        <v>0</v>
      </c>
      <c r="BH104">
        <v>0</v>
      </c>
      <c r="BI104">
        <v>1</v>
      </c>
      <c r="BJ104">
        <v>0</v>
      </c>
      <c r="BK104">
        <v>0</v>
      </c>
      <c r="BL104">
        <v>0</v>
      </c>
      <c r="BM104">
        <v>1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1</v>
      </c>
      <c r="BU104">
        <v>1</v>
      </c>
      <c r="BV104">
        <v>0</v>
      </c>
      <c r="BW104">
        <v>0</v>
      </c>
      <c r="BX104">
        <v>0</v>
      </c>
      <c r="BY104">
        <v>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</v>
      </c>
      <c r="CS104">
        <v>4</v>
      </c>
      <c r="CT104">
        <v>4</v>
      </c>
      <c r="CU104">
        <v>3</v>
      </c>
      <c r="CV104">
        <v>1</v>
      </c>
      <c r="CW104">
        <v>2</v>
      </c>
      <c r="CX104">
        <v>2</v>
      </c>
      <c r="CY104">
        <v>2</v>
      </c>
      <c r="CZ104">
        <v>3</v>
      </c>
      <c r="DA104">
        <v>1</v>
      </c>
      <c r="DB104">
        <v>2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1</v>
      </c>
      <c r="ED104">
        <v>0</v>
      </c>
      <c r="EE104">
        <v>0</v>
      </c>
      <c r="EF104">
        <v>1</v>
      </c>
      <c r="EG104">
        <v>0</v>
      </c>
      <c r="EH104">
        <v>0</v>
      </c>
      <c r="EI104">
        <v>0</v>
      </c>
      <c r="EJ104">
        <v>0</v>
      </c>
      <c r="EK104">
        <v>1</v>
      </c>
      <c r="EL104">
        <v>0</v>
      </c>
      <c r="EM104">
        <v>0</v>
      </c>
      <c r="EN104">
        <v>1</v>
      </c>
      <c r="EO104">
        <v>0</v>
      </c>
      <c r="EP104">
        <v>0</v>
      </c>
      <c r="EQ104">
        <v>1</v>
      </c>
      <c r="ER104">
        <v>0</v>
      </c>
      <c r="ES104">
        <v>0</v>
      </c>
      <c r="ET104">
        <v>1</v>
      </c>
      <c r="EU104">
        <v>0</v>
      </c>
      <c r="EV104">
        <v>0</v>
      </c>
      <c r="EW104">
        <v>1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1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1</v>
      </c>
      <c r="GA104">
        <v>0</v>
      </c>
      <c r="GB104">
        <v>0</v>
      </c>
    </row>
    <row r="105" spans="1:184" x14ac:dyDescent="0.3">
      <c r="A105" s="35">
        <v>104</v>
      </c>
      <c r="B105" s="39" t="s">
        <v>146</v>
      </c>
      <c r="C105" s="39" t="s">
        <v>159</v>
      </c>
      <c r="D105" s="39" t="s">
        <v>149</v>
      </c>
      <c r="E105" t="s">
        <v>170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1</v>
      </c>
      <c r="BF105">
        <v>1</v>
      </c>
      <c r="BG105">
        <v>0</v>
      </c>
      <c r="BH105">
        <v>0</v>
      </c>
      <c r="BI105">
        <v>1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</v>
      </c>
      <c r="BR105">
        <v>0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0</v>
      </c>
      <c r="BY105">
        <v>1</v>
      </c>
      <c r="BZ105">
        <v>0</v>
      </c>
      <c r="CA105">
        <v>0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1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1</v>
      </c>
      <c r="CP105">
        <v>0</v>
      </c>
      <c r="CQ105">
        <v>0</v>
      </c>
      <c r="CR105">
        <v>0</v>
      </c>
      <c r="CS105">
        <v>5</v>
      </c>
      <c r="CT105">
        <v>4</v>
      </c>
      <c r="CU105">
        <v>1</v>
      </c>
      <c r="CV105">
        <v>3</v>
      </c>
      <c r="CW105">
        <v>5</v>
      </c>
      <c r="CX105">
        <v>3</v>
      </c>
      <c r="CY105">
        <v>5</v>
      </c>
      <c r="CZ105">
        <v>2</v>
      </c>
      <c r="DA105">
        <v>4</v>
      </c>
      <c r="DB105">
        <v>2</v>
      </c>
      <c r="DC105">
        <v>1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1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1</v>
      </c>
      <c r="DS105">
        <v>0</v>
      </c>
      <c r="DT105">
        <v>1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1</v>
      </c>
      <c r="EI105">
        <v>0</v>
      </c>
      <c r="EJ105">
        <v>0</v>
      </c>
      <c r="EK105">
        <v>1</v>
      </c>
      <c r="EL105">
        <v>0</v>
      </c>
      <c r="EM105">
        <v>0</v>
      </c>
      <c r="EN105">
        <v>1</v>
      </c>
      <c r="EO105">
        <v>0</v>
      </c>
      <c r="EP105">
        <v>0</v>
      </c>
      <c r="EQ105">
        <v>1</v>
      </c>
      <c r="ER105">
        <v>0</v>
      </c>
      <c r="ES105">
        <v>0</v>
      </c>
      <c r="ET105">
        <v>1</v>
      </c>
      <c r="EU105">
        <v>0</v>
      </c>
      <c r="EV105">
        <v>0</v>
      </c>
      <c r="EW105">
        <v>1</v>
      </c>
      <c r="EX105" t="s">
        <v>321</v>
      </c>
      <c r="EY105" t="s">
        <v>321</v>
      </c>
      <c r="EZ105" t="s">
        <v>321</v>
      </c>
      <c r="FA105" t="s">
        <v>321</v>
      </c>
      <c r="FB105" t="s">
        <v>321</v>
      </c>
      <c r="FC105" t="s">
        <v>321</v>
      </c>
      <c r="FD105" t="s">
        <v>321</v>
      </c>
      <c r="FE105" t="s">
        <v>321</v>
      </c>
      <c r="FF105" t="s">
        <v>321</v>
      </c>
      <c r="FG105" t="s">
        <v>321</v>
      </c>
      <c r="FH105" t="s">
        <v>321</v>
      </c>
      <c r="FI105" t="s">
        <v>321</v>
      </c>
      <c r="FJ105" t="s">
        <v>321</v>
      </c>
      <c r="FK105" t="s">
        <v>321</v>
      </c>
      <c r="FL105" t="s">
        <v>321</v>
      </c>
      <c r="FM105" t="s">
        <v>321</v>
      </c>
      <c r="FN105" t="s">
        <v>321</v>
      </c>
      <c r="FO105" t="s">
        <v>321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1</v>
      </c>
    </row>
    <row r="106" spans="1:184" x14ac:dyDescent="0.3">
      <c r="A106" s="35">
        <v>105</v>
      </c>
      <c r="B106" s="38" t="s">
        <v>146</v>
      </c>
      <c r="C106" s="38" t="s">
        <v>160</v>
      </c>
      <c r="D106" s="38" t="s">
        <v>151</v>
      </c>
      <c r="E106" t="s">
        <v>171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1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1</v>
      </c>
      <c r="BF106">
        <v>1</v>
      </c>
      <c r="BG106">
        <v>1</v>
      </c>
      <c r="BH106">
        <v>0</v>
      </c>
      <c r="BI106">
        <v>1</v>
      </c>
      <c r="BJ106">
        <v>0</v>
      </c>
      <c r="BK106">
        <v>1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0</v>
      </c>
      <c r="BW106">
        <v>0</v>
      </c>
      <c r="BX106">
        <v>1</v>
      </c>
      <c r="BY106">
        <v>0</v>
      </c>
      <c r="BZ106">
        <v>0</v>
      </c>
      <c r="CA106">
        <v>0</v>
      </c>
      <c r="CB106">
        <v>1</v>
      </c>
      <c r="CC106">
        <v>0</v>
      </c>
      <c r="CD106">
        <v>0</v>
      </c>
      <c r="CE106">
        <v>0</v>
      </c>
      <c r="CF106">
        <v>1</v>
      </c>
      <c r="CG106">
        <v>0</v>
      </c>
      <c r="CH106">
        <v>0</v>
      </c>
      <c r="CI106">
        <v>0</v>
      </c>
      <c r="CJ106">
        <v>1</v>
      </c>
      <c r="CK106">
        <v>0</v>
      </c>
      <c r="CL106">
        <v>0</v>
      </c>
      <c r="CM106">
        <v>1</v>
      </c>
      <c r="CN106">
        <v>0</v>
      </c>
      <c r="CO106">
        <v>0</v>
      </c>
      <c r="CP106">
        <v>0</v>
      </c>
      <c r="CQ106">
        <v>1</v>
      </c>
      <c r="CR106">
        <v>0</v>
      </c>
      <c r="CS106">
        <v>3</v>
      </c>
      <c r="CT106">
        <v>4</v>
      </c>
      <c r="CU106">
        <v>4</v>
      </c>
      <c r="CV106">
        <v>2</v>
      </c>
      <c r="CW106">
        <v>1</v>
      </c>
      <c r="CX106">
        <v>2</v>
      </c>
      <c r="CY106">
        <v>2</v>
      </c>
      <c r="CZ106">
        <v>3</v>
      </c>
      <c r="DA106">
        <v>4</v>
      </c>
      <c r="DB106">
        <v>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1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1</v>
      </c>
      <c r="ED106">
        <v>0</v>
      </c>
      <c r="EE106">
        <v>0</v>
      </c>
      <c r="EF106">
        <v>1</v>
      </c>
      <c r="EG106">
        <v>0</v>
      </c>
      <c r="EH106">
        <v>0</v>
      </c>
      <c r="EI106">
        <v>0</v>
      </c>
      <c r="EJ106">
        <v>0</v>
      </c>
      <c r="EK106">
        <v>1</v>
      </c>
      <c r="EL106">
        <v>0</v>
      </c>
      <c r="EM106">
        <v>0</v>
      </c>
      <c r="EN106">
        <v>1</v>
      </c>
      <c r="EO106">
        <v>0</v>
      </c>
      <c r="EP106">
        <v>0</v>
      </c>
      <c r="EQ106">
        <v>1</v>
      </c>
      <c r="ER106">
        <v>0</v>
      </c>
      <c r="ES106">
        <v>0</v>
      </c>
      <c r="ET106">
        <v>1</v>
      </c>
      <c r="EU106">
        <v>0</v>
      </c>
      <c r="EV106">
        <v>0</v>
      </c>
      <c r="EW106">
        <v>1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1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1</v>
      </c>
      <c r="GA106">
        <v>0</v>
      </c>
      <c r="GB106">
        <v>0</v>
      </c>
    </row>
    <row r="107" spans="1:184" x14ac:dyDescent="0.3">
      <c r="A107" s="35">
        <v>106</v>
      </c>
      <c r="B107" s="39" t="s">
        <v>147</v>
      </c>
      <c r="C107" s="39" t="s">
        <v>160</v>
      </c>
      <c r="D107" s="39" t="s">
        <v>150</v>
      </c>
      <c r="E107" t="s">
        <v>170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1</v>
      </c>
      <c r="BD107">
        <v>0</v>
      </c>
      <c r="BE107">
        <v>0</v>
      </c>
      <c r="BF107">
        <v>0</v>
      </c>
      <c r="BG107">
        <v>0</v>
      </c>
      <c r="BH107">
        <v>1</v>
      </c>
      <c r="BI107">
        <v>0</v>
      </c>
      <c r="BJ107">
        <v>0</v>
      </c>
      <c r="BK107">
        <v>0</v>
      </c>
      <c r="BL107">
        <v>1</v>
      </c>
      <c r="BM107">
        <v>0</v>
      </c>
      <c r="BN107">
        <v>1</v>
      </c>
      <c r="BO107">
        <v>0</v>
      </c>
      <c r="BP107">
        <v>0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0</v>
      </c>
      <c r="BY107">
        <v>0</v>
      </c>
      <c r="BZ107">
        <v>1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1</v>
      </c>
      <c r="CG107">
        <v>0</v>
      </c>
      <c r="CH107">
        <v>0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</v>
      </c>
      <c r="CS107">
        <v>1</v>
      </c>
      <c r="CT107">
        <v>1</v>
      </c>
      <c r="CU107">
        <v>4</v>
      </c>
      <c r="CV107">
        <v>3</v>
      </c>
      <c r="CW107">
        <v>3</v>
      </c>
      <c r="CX107">
        <v>4</v>
      </c>
      <c r="CY107">
        <v>1</v>
      </c>
      <c r="CZ107">
        <v>4</v>
      </c>
      <c r="DA107">
        <v>4</v>
      </c>
      <c r="DB107">
        <v>2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1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1</v>
      </c>
      <c r="DO107">
        <v>0</v>
      </c>
      <c r="DP107">
        <v>1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1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1</v>
      </c>
      <c r="EH107">
        <v>0</v>
      </c>
      <c r="EI107">
        <v>0</v>
      </c>
      <c r="EJ107">
        <v>0</v>
      </c>
      <c r="EK107">
        <v>1</v>
      </c>
      <c r="EL107">
        <v>0</v>
      </c>
      <c r="EM107">
        <v>0</v>
      </c>
      <c r="EN107">
        <v>1</v>
      </c>
      <c r="EO107">
        <v>0</v>
      </c>
      <c r="EP107">
        <v>0</v>
      </c>
      <c r="EQ107">
        <v>1</v>
      </c>
      <c r="ER107">
        <v>1</v>
      </c>
      <c r="ES107">
        <v>0</v>
      </c>
      <c r="ET107">
        <v>0</v>
      </c>
      <c r="EU107">
        <v>0</v>
      </c>
      <c r="EV107">
        <v>0</v>
      </c>
      <c r="EW107">
        <v>1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1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1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1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</row>
    <row r="108" spans="1:184" x14ac:dyDescent="0.3">
      <c r="A108" s="35">
        <v>107</v>
      </c>
      <c r="B108" s="38" t="s">
        <v>146</v>
      </c>
      <c r="C108" s="38" t="s">
        <v>160</v>
      </c>
      <c r="D108" s="38" t="s">
        <v>150</v>
      </c>
      <c r="E108" t="s">
        <v>171</v>
      </c>
      <c r="F108">
        <v>0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1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1</v>
      </c>
      <c r="BI108">
        <v>0</v>
      </c>
      <c r="BJ108">
        <v>0</v>
      </c>
      <c r="BK108">
        <v>0</v>
      </c>
      <c r="BL108">
        <v>1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0</v>
      </c>
      <c r="BW108">
        <v>0</v>
      </c>
      <c r="BX108">
        <v>1</v>
      </c>
      <c r="BY108">
        <v>0</v>
      </c>
      <c r="BZ108">
        <v>0</v>
      </c>
      <c r="CA108">
        <v>0</v>
      </c>
      <c r="CB108">
        <v>1</v>
      </c>
      <c r="CC108">
        <v>0</v>
      </c>
      <c r="CD108">
        <v>0</v>
      </c>
      <c r="CE108">
        <v>0</v>
      </c>
      <c r="CF108">
        <v>1</v>
      </c>
      <c r="CG108">
        <v>0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</v>
      </c>
      <c r="CS108">
        <v>4</v>
      </c>
      <c r="CT108">
        <v>2</v>
      </c>
      <c r="CU108">
        <v>5</v>
      </c>
      <c r="CV108">
        <v>1</v>
      </c>
      <c r="CW108">
        <v>3</v>
      </c>
      <c r="CX108">
        <v>3</v>
      </c>
      <c r="CY108">
        <v>4</v>
      </c>
      <c r="CZ108">
        <v>4</v>
      </c>
      <c r="DA108">
        <v>1</v>
      </c>
      <c r="DB108">
        <v>1</v>
      </c>
      <c r="DC108">
        <v>1</v>
      </c>
      <c r="DD108">
        <v>1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1</v>
      </c>
      <c r="DL108">
        <v>1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1</v>
      </c>
      <c r="ED108">
        <v>0</v>
      </c>
      <c r="EE108">
        <v>0</v>
      </c>
      <c r="EF108">
        <v>1</v>
      </c>
      <c r="EG108">
        <v>0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1</v>
      </c>
      <c r="ES108">
        <v>0</v>
      </c>
      <c r="ET108">
        <v>0</v>
      </c>
      <c r="EU108">
        <v>1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1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1</v>
      </c>
      <c r="GA108">
        <v>0</v>
      </c>
      <c r="GB108">
        <v>0</v>
      </c>
    </row>
    <row r="109" spans="1:184" x14ac:dyDescent="0.3">
      <c r="A109" s="35">
        <v>108</v>
      </c>
      <c r="B109" s="39" t="s">
        <v>147</v>
      </c>
      <c r="C109" s="39" t="s">
        <v>160</v>
      </c>
      <c r="D109" s="39" t="s">
        <v>149</v>
      </c>
      <c r="E109" t="s">
        <v>170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1</v>
      </c>
      <c r="BF109">
        <v>1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1</v>
      </c>
      <c r="BM109">
        <v>0</v>
      </c>
      <c r="BN109">
        <v>0</v>
      </c>
      <c r="BO109">
        <v>0</v>
      </c>
      <c r="BP109">
        <v>1</v>
      </c>
      <c r="BQ109">
        <v>1</v>
      </c>
      <c r="BR109">
        <v>1</v>
      </c>
      <c r="BS109">
        <v>0</v>
      </c>
      <c r="BT109">
        <v>0</v>
      </c>
      <c r="BU109">
        <v>1</v>
      </c>
      <c r="BV109">
        <v>1</v>
      </c>
      <c r="BW109">
        <v>0</v>
      </c>
      <c r="BX109">
        <v>0</v>
      </c>
      <c r="BY109">
        <v>1</v>
      </c>
      <c r="BZ109">
        <v>0</v>
      </c>
      <c r="CA109">
        <v>0</v>
      </c>
      <c r="CB109">
        <v>0</v>
      </c>
      <c r="CC109">
        <v>0</v>
      </c>
      <c r="CD109">
        <v>1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</v>
      </c>
      <c r="CS109">
        <v>5</v>
      </c>
      <c r="CT109">
        <v>3</v>
      </c>
      <c r="CU109">
        <v>1</v>
      </c>
      <c r="CV109">
        <v>4</v>
      </c>
      <c r="CW109">
        <v>4</v>
      </c>
      <c r="CX109">
        <v>3</v>
      </c>
      <c r="CY109">
        <v>4</v>
      </c>
      <c r="CZ109">
        <v>1</v>
      </c>
      <c r="DA109">
        <v>2</v>
      </c>
      <c r="DB109">
        <v>1</v>
      </c>
      <c r="DC109">
        <v>1</v>
      </c>
      <c r="DD109">
        <v>0</v>
      </c>
      <c r="DE109">
        <v>1</v>
      </c>
      <c r="DF109">
        <v>0</v>
      </c>
      <c r="DG109">
        <v>0</v>
      </c>
      <c r="DH109">
        <v>1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1</v>
      </c>
      <c r="ED109">
        <v>0</v>
      </c>
      <c r="EE109">
        <v>0</v>
      </c>
      <c r="EF109">
        <v>1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1</v>
      </c>
      <c r="ER109">
        <v>0</v>
      </c>
      <c r="ES109">
        <v>0</v>
      </c>
      <c r="ET109">
        <v>1</v>
      </c>
      <c r="EU109">
        <v>0</v>
      </c>
      <c r="EV109">
        <v>0</v>
      </c>
      <c r="EW109">
        <v>1</v>
      </c>
      <c r="EX109">
        <v>0</v>
      </c>
      <c r="EY109">
        <v>0</v>
      </c>
      <c r="EZ109">
        <v>0</v>
      </c>
      <c r="FA109">
        <v>0</v>
      </c>
      <c r="FB109">
        <v>1</v>
      </c>
      <c r="FC109">
        <v>0</v>
      </c>
      <c r="FD109">
        <v>1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1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1</v>
      </c>
      <c r="GA109">
        <v>0</v>
      </c>
      <c r="GB109">
        <v>0</v>
      </c>
    </row>
    <row r="110" spans="1:184" x14ac:dyDescent="0.3">
      <c r="A110" s="35">
        <v>109</v>
      </c>
      <c r="B110" s="39" t="s">
        <v>146</v>
      </c>
      <c r="C110" s="39" t="s">
        <v>158</v>
      </c>
      <c r="D110" s="39" t="s">
        <v>152</v>
      </c>
      <c r="E110" t="s">
        <v>170</v>
      </c>
      <c r="F110">
        <v>0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1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1</v>
      </c>
      <c r="BF110">
        <v>1</v>
      </c>
      <c r="BG110">
        <v>1</v>
      </c>
      <c r="BH110">
        <v>0</v>
      </c>
      <c r="BI110">
        <v>1</v>
      </c>
      <c r="BJ110">
        <v>1</v>
      </c>
      <c r="BK110">
        <v>1</v>
      </c>
      <c r="BL110">
        <v>0</v>
      </c>
      <c r="BM110">
        <v>1</v>
      </c>
      <c r="BN110">
        <v>1</v>
      </c>
      <c r="BO110">
        <v>1</v>
      </c>
      <c r="BP110">
        <v>0</v>
      </c>
      <c r="BQ110">
        <v>1</v>
      </c>
      <c r="BR110">
        <v>1</v>
      </c>
      <c r="BS110">
        <v>1</v>
      </c>
      <c r="BT110">
        <v>0</v>
      </c>
      <c r="BU110">
        <v>1</v>
      </c>
      <c r="BV110">
        <v>1</v>
      </c>
      <c r="BW110">
        <v>1</v>
      </c>
      <c r="BX110">
        <v>0</v>
      </c>
      <c r="BY110">
        <v>0</v>
      </c>
      <c r="BZ110">
        <v>0</v>
      </c>
      <c r="CA110">
        <v>1</v>
      </c>
      <c r="CB110">
        <v>0</v>
      </c>
      <c r="CC110">
        <v>1</v>
      </c>
      <c r="CD110">
        <v>1</v>
      </c>
      <c r="CE110">
        <v>1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1</v>
      </c>
      <c r="CL110">
        <v>1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1</v>
      </c>
      <c r="CS110">
        <v>1</v>
      </c>
      <c r="CT110">
        <v>3</v>
      </c>
      <c r="CU110">
        <v>1</v>
      </c>
      <c r="CV110">
        <v>4</v>
      </c>
      <c r="CW110">
        <v>3</v>
      </c>
      <c r="CX110">
        <v>2</v>
      </c>
      <c r="CY110">
        <v>4</v>
      </c>
      <c r="CZ110">
        <v>1</v>
      </c>
      <c r="DA110">
        <v>2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0</v>
      </c>
      <c r="DI110">
        <v>1</v>
      </c>
      <c r="DJ110">
        <v>0</v>
      </c>
      <c r="DK110">
        <v>0</v>
      </c>
      <c r="DL110">
        <v>1</v>
      </c>
      <c r="DM110">
        <v>1</v>
      </c>
      <c r="DN110">
        <v>0</v>
      </c>
      <c r="DO110">
        <v>0</v>
      </c>
      <c r="DP110">
        <v>0</v>
      </c>
      <c r="DQ110">
        <v>1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1</v>
      </c>
      <c r="EC110">
        <v>0</v>
      </c>
      <c r="ED110">
        <v>0</v>
      </c>
      <c r="EE110">
        <v>0</v>
      </c>
      <c r="EF110">
        <v>1</v>
      </c>
      <c r="EG110">
        <v>0</v>
      </c>
      <c r="EH110">
        <v>0</v>
      </c>
      <c r="EI110">
        <v>1</v>
      </c>
      <c r="EJ110">
        <v>0</v>
      </c>
      <c r="EK110">
        <v>0</v>
      </c>
      <c r="EL110">
        <v>1</v>
      </c>
      <c r="EM110">
        <v>0</v>
      </c>
      <c r="EN110">
        <v>0</v>
      </c>
      <c r="EO110">
        <v>1</v>
      </c>
      <c r="EP110">
        <v>0</v>
      </c>
      <c r="EQ110">
        <v>0</v>
      </c>
      <c r="ER110">
        <v>1</v>
      </c>
      <c r="ES110">
        <v>0</v>
      </c>
      <c r="ET110">
        <v>0</v>
      </c>
      <c r="EU110">
        <v>1</v>
      </c>
      <c r="EV110">
        <v>0</v>
      </c>
      <c r="EW110">
        <v>0</v>
      </c>
      <c r="EX110">
        <v>0</v>
      </c>
      <c r="EY110">
        <v>0</v>
      </c>
      <c r="EZ110">
        <v>1</v>
      </c>
      <c r="FA110">
        <v>0</v>
      </c>
      <c r="FB110">
        <v>0</v>
      </c>
      <c r="FC110">
        <v>1</v>
      </c>
      <c r="FD110">
        <v>0</v>
      </c>
      <c r="FE110">
        <v>0</v>
      </c>
      <c r="FF110">
        <v>1</v>
      </c>
      <c r="FG110">
        <v>0</v>
      </c>
      <c r="FH110">
        <v>1</v>
      </c>
      <c r="FI110">
        <v>1</v>
      </c>
      <c r="FJ110">
        <v>0</v>
      </c>
      <c r="FK110">
        <v>1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1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</row>
    <row r="111" spans="1:184" x14ac:dyDescent="0.3">
      <c r="A111" s="35">
        <v>110</v>
      </c>
      <c r="B111" s="39" t="s">
        <v>147</v>
      </c>
      <c r="C111" s="39" t="s">
        <v>160</v>
      </c>
      <c r="D111" s="39" t="s">
        <v>149</v>
      </c>
      <c r="E111" t="s">
        <v>170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1</v>
      </c>
      <c r="AZ111">
        <v>1</v>
      </c>
      <c r="BA111">
        <v>0</v>
      </c>
      <c r="BB111">
        <v>0</v>
      </c>
      <c r="BC111">
        <v>0</v>
      </c>
      <c r="BD111">
        <v>0</v>
      </c>
      <c r="BE111">
        <v>1</v>
      </c>
      <c r="BF111">
        <v>1</v>
      </c>
      <c r="BG111">
        <v>0</v>
      </c>
      <c r="BH111">
        <v>0</v>
      </c>
      <c r="BI111">
        <v>1</v>
      </c>
      <c r="BJ111">
        <v>1</v>
      </c>
      <c r="BK111">
        <v>0</v>
      </c>
      <c r="BL111">
        <v>0</v>
      </c>
      <c r="BM111">
        <v>0</v>
      </c>
      <c r="BN111">
        <v>1</v>
      </c>
      <c r="BO111">
        <v>0</v>
      </c>
      <c r="BP111">
        <v>0</v>
      </c>
      <c r="BQ111">
        <v>1</v>
      </c>
      <c r="BR111">
        <v>1</v>
      </c>
      <c r="BS111">
        <v>0</v>
      </c>
      <c r="BT111">
        <v>0</v>
      </c>
      <c r="BU111">
        <v>1</v>
      </c>
      <c r="BV111">
        <v>1</v>
      </c>
      <c r="BW111">
        <v>0</v>
      </c>
      <c r="BX111">
        <v>0</v>
      </c>
      <c r="BY111">
        <v>1</v>
      </c>
      <c r="BZ111">
        <v>1</v>
      </c>
      <c r="CA111">
        <v>0</v>
      </c>
      <c r="CB111">
        <v>0</v>
      </c>
      <c r="CC111">
        <v>0</v>
      </c>
      <c r="CD111">
        <v>1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1</v>
      </c>
      <c r="CQ111">
        <v>0</v>
      </c>
      <c r="CR111">
        <v>0</v>
      </c>
      <c r="CS111">
        <v>3</v>
      </c>
      <c r="CT111">
        <v>4</v>
      </c>
      <c r="CU111">
        <v>3</v>
      </c>
      <c r="CV111">
        <v>4</v>
      </c>
      <c r="CW111">
        <v>3</v>
      </c>
      <c r="CX111">
        <v>3</v>
      </c>
      <c r="CY111">
        <v>3</v>
      </c>
      <c r="CZ111">
        <v>4</v>
      </c>
      <c r="DA111">
        <v>4</v>
      </c>
      <c r="DB111">
        <v>3</v>
      </c>
      <c r="DC111">
        <v>1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1</v>
      </c>
      <c r="ED111">
        <v>0</v>
      </c>
      <c r="EE111">
        <v>0</v>
      </c>
      <c r="EF111">
        <v>1</v>
      </c>
      <c r="EG111">
        <v>0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1</v>
      </c>
      <c r="EO111">
        <v>0</v>
      </c>
      <c r="EP111">
        <v>0</v>
      </c>
      <c r="EQ111">
        <v>1</v>
      </c>
      <c r="ER111">
        <v>1</v>
      </c>
      <c r="ES111">
        <v>0</v>
      </c>
      <c r="ET111">
        <v>0</v>
      </c>
      <c r="EU111">
        <v>1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1</v>
      </c>
      <c r="FD111">
        <v>1</v>
      </c>
      <c r="FE111">
        <v>0</v>
      </c>
      <c r="FF111">
        <v>0</v>
      </c>
      <c r="FG111">
        <v>1</v>
      </c>
      <c r="FH111">
        <v>1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1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1</v>
      </c>
      <c r="FX111">
        <v>0</v>
      </c>
      <c r="FY111">
        <v>1</v>
      </c>
      <c r="FZ111">
        <v>0</v>
      </c>
      <c r="GA111">
        <v>0</v>
      </c>
      <c r="GB111">
        <v>0</v>
      </c>
    </row>
    <row r="112" spans="1:184" x14ac:dyDescent="0.3">
      <c r="A112" s="35">
        <v>111</v>
      </c>
      <c r="B112" s="39" t="s">
        <v>147</v>
      </c>
      <c r="C112" s="39" t="s">
        <v>160</v>
      </c>
      <c r="D112" s="39" t="s">
        <v>149</v>
      </c>
      <c r="E112" t="s">
        <v>170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1</v>
      </c>
      <c r="BF112">
        <v>0</v>
      </c>
      <c r="BG112">
        <v>0</v>
      </c>
      <c r="BH112">
        <v>0</v>
      </c>
      <c r="BI112">
        <v>1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1</v>
      </c>
      <c r="BV112">
        <v>0</v>
      </c>
      <c r="BW112">
        <v>0</v>
      </c>
      <c r="BX112">
        <v>0</v>
      </c>
      <c r="BY112">
        <v>1</v>
      </c>
      <c r="BZ112">
        <v>0</v>
      </c>
      <c r="CA112">
        <v>0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</v>
      </c>
      <c r="CS112">
        <v>2</v>
      </c>
      <c r="CT112">
        <v>4</v>
      </c>
      <c r="CU112">
        <v>2</v>
      </c>
      <c r="CV112">
        <v>2</v>
      </c>
      <c r="CW112">
        <v>4</v>
      </c>
      <c r="CX112">
        <v>4</v>
      </c>
      <c r="CY112">
        <v>3</v>
      </c>
      <c r="CZ112">
        <v>4</v>
      </c>
      <c r="DA112">
        <v>3</v>
      </c>
      <c r="DB112">
        <v>2</v>
      </c>
      <c r="DC112">
        <v>0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1</v>
      </c>
      <c r="ED112">
        <v>0</v>
      </c>
      <c r="EE112">
        <v>0</v>
      </c>
      <c r="EF112">
        <v>1</v>
      </c>
      <c r="EG112">
        <v>1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1</v>
      </c>
      <c r="EO112">
        <v>0</v>
      </c>
      <c r="EP112">
        <v>0</v>
      </c>
      <c r="EQ112">
        <v>1</v>
      </c>
      <c r="ER112">
        <v>0</v>
      </c>
      <c r="ES112">
        <v>1</v>
      </c>
      <c r="ET112">
        <v>0</v>
      </c>
      <c r="EU112">
        <v>0</v>
      </c>
      <c r="EV112">
        <v>0</v>
      </c>
      <c r="EW112">
        <v>1</v>
      </c>
      <c r="EX112">
        <v>0</v>
      </c>
      <c r="EY112">
        <v>0</v>
      </c>
      <c r="EZ112">
        <v>1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1</v>
      </c>
      <c r="GA112">
        <v>0</v>
      </c>
      <c r="GB112">
        <v>0</v>
      </c>
    </row>
    <row r="113" spans="1:184" x14ac:dyDescent="0.3">
      <c r="A113" s="35">
        <v>112</v>
      </c>
      <c r="B113" s="39" t="s">
        <v>146</v>
      </c>
      <c r="C113" s="39" t="s">
        <v>160</v>
      </c>
      <c r="D113" s="39" t="s">
        <v>152</v>
      </c>
      <c r="E113" t="s">
        <v>171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1</v>
      </c>
      <c r="BF113">
        <v>1</v>
      </c>
      <c r="BG113">
        <v>1</v>
      </c>
      <c r="BH113">
        <v>0</v>
      </c>
      <c r="BI113" s="36" t="s">
        <v>321</v>
      </c>
      <c r="BJ113" s="36" t="s">
        <v>321</v>
      </c>
      <c r="BK113" s="36" t="s">
        <v>321</v>
      </c>
      <c r="BL113" s="36" t="s">
        <v>321</v>
      </c>
      <c r="BM113" t="s">
        <v>321</v>
      </c>
      <c r="BN113" t="s">
        <v>321</v>
      </c>
      <c r="BO113" t="s">
        <v>321</v>
      </c>
      <c r="BP113" t="s">
        <v>321</v>
      </c>
      <c r="BQ113" t="s">
        <v>321</v>
      </c>
      <c r="BR113" t="s">
        <v>321</v>
      </c>
      <c r="BS113" t="s">
        <v>321</v>
      </c>
      <c r="BT113" t="s">
        <v>321</v>
      </c>
      <c r="BU113">
        <v>1</v>
      </c>
      <c r="BV113">
        <v>1</v>
      </c>
      <c r="BW113">
        <v>1</v>
      </c>
      <c r="BX113">
        <v>0</v>
      </c>
      <c r="BY113">
        <v>1</v>
      </c>
      <c r="BZ113">
        <v>1</v>
      </c>
      <c r="CA113">
        <v>1</v>
      </c>
      <c r="CB113">
        <v>0</v>
      </c>
      <c r="CC113">
        <v>1</v>
      </c>
      <c r="CD113">
        <v>1</v>
      </c>
      <c r="CE113">
        <v>1</v>
      </c>
      <c r="CF113">
        <v>0</v>
      </c>
      <c r="CG113" t="s">
        <v>321</v>
      </c>
      <c r="CH113" t="s">
        <v>321</v>
      </c>
      <c r="CI113" t="s">
        <v>321</v>
      </c>
      <c r="CJ113" t="s">
        <v>321</v>
      </c>
      <c r="CK113">
        <v>1</v>
      </c>
      <c r="CL113">
        <v>1</v>
      </c>
      <c r="CM113">
        <v>1</v>
      </c>
      <c r="CN113">
        <v>0</v>
      </c>
      <c r="CO113" t="s">
        <v>321</v>
      </c>
      <c r="CP113" t="s">
        <v>321</v>
      </c>
      <c r="CQ113" t="s">
        <v>321</v>
      </c>
      <c r="CR113" t="s">
        <v>321</v>
      </c>
      <c r="CS113">
        <v>3</v>
      </c>
      <c r="CT113">
        <v>5</v>
      </c>
      <c r="CU113" t="s">
        <v>321</v>
      </c>
      <c r="CV113" t="s">
        <v>321</v>
      </c>
      <c r="CW113" t="s">
        <v>321</v>
      </c>
      <c r="CX113" t="s">
        <v>321</v>
      </c>
      <c r="CY113" t="s">
        <v>321</v>
      </c>
      <c r="CZ113" t="s">
        <v>321</v>
      </c>
      <c r="DA113" t="s">
        <v>321</v>
      </c>
      <c r="DB113">
        <v>4</v>
      </c>
      <c r="DC113">
        <v>1</v>
      </c>
      <c r="DD113">
        <v>0</v>
      </c>
      <c r="DE113">
        <v>1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1</v>
      </c>
      <c r="DX113">
        <v>1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1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1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1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1</v>
      </c>
      <c r="FW113">
        <v>1</v>
      </c>
      <c r="FX113">
        <v>0</v>
      </c>
      <c r="FY113">
        <v>0</v>
      </c>
      <c r="FZ113">
        <v>0</v>
      </c>
      <c r="GA113">
        <v>0</v>
      </c>
      <c r="GB113">
        <v>0</v>
      </c>
    </row>
    <row r="114" spans="1:184" x14ac:dyDescent="0.3">
      <c r="A114" s="35">
        <v>113</v>
      </c>
      <c r="B114" s="39" t="s">
        <v>147</v>
      </c>
      <c r="C114" s="39" t="s">
        <v>160</v>
      </c>
      <c r="D114" s="39" t="s">
        <v>148</v>
      </c>
      <c r="E114" t="s">
        <v>173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1</v>
      </c>
      <c r="BI114">
        <v>1</v>
      </c>
      <c r="BJ114">
        <v>0</v>
      </c>
      <c r="BK114">
        <v>0</v>
      </c>
      <c r="BL114">
        <v>0</v>
      </c>
      <c r="BM114">
        <v>1</v>
      </c>
      <c r="BN114">
        <v>0</v>
      </c>
      <c r="BO114">
        <v>0</v>
      </c>
      <c r="BP114">
        <v>0</v>
      </c>
      <c r="BQ114">
        <v>1</v>
      </c>
      <c r="BR114">
        <v>0</v>
      </c>
      <c r="BS114">
        <v>0</v>
      </c>
      <c r="BT114">
        <v>0</v>
      </c>
      <c r="BU114">
        <v>1</v>
      </c>
      <c r="BV114">
        <v>0</v>
      </c>
      <c r="BW114">
        <v>0</v>
      </c>
      <c r="BX114">
        <v>0</v>
      </c>
      <c r="BY114">
        <v>1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1</v>
      </c>
      <c r="CG114">
        <v>0</v>
      </c>
      <c r="CH114">
        <v>0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1</v>
      </c>
      <c r="CP114">
        <v>0</v>
      </c>
      <c r="CQ114">
        <v>0</v>
      </c>
      <c r="CR114">
        <v>0</v>
      </c>
      <c r="CS114">
        <v>1</v>
      </c>
      <c r="CT114">
        <v>1</v>
      </c>
      <c r="CU114">
        <v>2</v>
      </c>
      <c r="CV114">
        <v>3</v>
      </c>
      <c r="CW114">
        <v>2</v>
      </c>
      <c r="CX114">
        <v>2</v>
      </c>
      <c r="CY114">
        <v>1</v>
      </c>
      <c r="CZ114">
        <v>1</v>
      </c>
      <c r="DA114">
        <v>1</v>
      </c>
      <c r="DB114">
        <v>2</v>
      </c>
      <c r="DC114">
        <v>1</v>
      </c>
      <c r="DD114">
        <v>0</v>
      </c>
      <c r="DE114">
        <v>1</v>
      </c>
      <c r="DF114">
        <v>1</v>
      </c>
      <c r="DG114">
        <v>1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1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1</v>
      </c>
      <c r="ED114">
        <v>0</v>
      </c>
      <c r="EE114">
        <v>0</v>
      </c>
      <c r="EF114">
        <v>1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1</v>
      </c>
      <c r="ER114">
        <v>0</v>
      </c>
      <c r="ES114">
        <v>0</v>
      </c>
      <c r="ET114">
        <v>1</v>
      </c>
      <c r="EU114">
        <v>0</v>
      </c>
      <c r="EV114">
        <v>0</v>
      </c>
      <c r="EW114">
        <v>1</v>
      </c>
      <c r="EX114">
        <v>0</v>
      </c>
      <c r="EY114">
        <v>0</v>
      </c>
      <c r="EZ114">
        <v>1</v>
      </c>
      <c r="FA114">
        <v>0</v>
      </c>
      <c r="FB114">
        <v>0</v>
      </c>
      <c r="FC114">
        <v>1</v>
      </c>
      <c r="FD114">
        <v>0</v>
      </c>
      <c r="FE114">
        <v>0</v>
      </c>
      <c r="FF114">
        <v>0</v>
      </c>
      <c r="FG114">
        <v>1</v>
      </c>
      <c r="FH114">
        <v>1</v>
      </c>
      <c r="FI114">
        <v>0</v>
      </c>
      <c r="FJ114">
        <v>0</v>
      </c>
      <c r="FK114">
        <v>1</v>
      </c>
      <c r="FL114">
        <v>1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1</v>
      </c>
      <c r="GA114">
        <v>0</v>
      </c>
      <c r="GB114">
        <v>0</v>
      </c>
    </row>
    <row r="115" spans="1:184" x14ac:dyDescent="0.3">
      <c r="A115" s="35">
        <v>114</v>
      </c>
      <c r="B115" s="38" t="s">
        <v>147</v>
      </c>
      <c r="C115" s="38" t="s">
        <v>160</v>
      </c>
      <c r="D115" s="38" t="s">
        <v>150</v>
      </c>
      <c r="E115" t="s">
        <v>171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</v>
      </c>
      <c r="AZ115">
        <v>1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1</v>
      </c>
      <c r="BI115">
        <v>1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0</v>
      </c>
      <c r="BY115">
        <v>0</v>
      </c>
      <c r="BZ115">
        <v>1</v>
      </c>
      <c r="CA115">
        <v>0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</v>
      </c>
      <c r="CS115">
        <v>2</v>
      </c>
      <c r="CT115">
        <v>4</v>
      </c>
      <c r="CU115">
        <v>1</v>
      </c>
      <c r="CV115">
        <v>4</v>
      </c>
      <c r="CW115">
        <v>4</v>
      </c>
      <c r="CX115">
        <v>4</v>
      </c>
      <c r="CY115">
        <v>2</v>
      </c>
      <c r="CZ115">
        <v>4</v>
      </c>
      <c r="DA115">
        <v>4</v>
      </c>
      <c r="DB115">
        <v>3</v>
      </c>
      <c r="DC115">
        <v>1</v>
      </c>
      <c r="DD115">
        <v>0</v>
      </c>
      <c r="DE115">
        <v>0</v>
      </c>
      <c r="DF115">
        <v>0</v>
      </c>
      <c r="DG115">
        <v>0</v>
      </c>
      <c r="DH115">
        <v>1</v>
      </c>
      <c r="DI115">
        <v>1</v>
      </c>
      <c r="DJ115">
        <v>0</v>
      </c>
      <c r="DK115">
        <v>1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1</v>
      </c>
      <c r="ED115">
        <v>0</v>
      </c>
      <c r="EE115">
        <v>0</v>
      </c>
      <c r="EF115">
        <v>1</v>
      </c>
      <c r="EG115">
        <v>0</v>
      </c>
      <c r="EH115">
        <v>0</v>
      </c>
      <c r="EI115">
        <v>1</v>
      </c>
      <c r="EJ115">
        <v>0</v>
      </c>
      <c r="EK115">
        <v>0</v>
      </c>
      <c r="EL115">
        <v>0</v>
      </c>
      <c r="EM115">
        <v>0</v>
      </c>
      <c r="EN115">
        <v>1</v>
      </c>
      <c r="EO115">
        <v>0</v>
      </c>
      <c r="EP115">
        <v>0</v>
      </c>
      <c r="EQ115">
        <v>1</v>
      </c>
      <c r="ER115">
        <v>0</v>
      </c>
      <c r="ES115">
        <v>0</v>
      </c>
      <c r="ET115">
        <v>1</v>
      </c>
      <c r="EU115">
        <v>0</v>
      </c>
      <c r="EV115">
        <v>0</v>
      </c>
      <c r="EW115">
        <v>1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1</v>
      </c>
      <c r="FD115">
        <v>0</v>
      </c>
      <c r="FE115">
        <v>1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1</v>
      </c>
      <c r="GA115">
        <v>0</v>
      </c>
      <c r="GB115">
        <v>0</v>
      </c>
    </row>
    <row r="116" spans="1:184" x14ac:dyDescent="0.3">
      <c r="A116" s="35">
        <v>115</v>
      </c>
      <c r="B116" s="38" t="s">
        <v>146</v>
      </c>
      <c r="C116" s="38" t="s">
        <v>160</v>
      </c>
      <c r="D116" s="38" t="s">
        <v>150</v>
      </c>
      <c r="E116" t="s">
        <v>170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1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1</v>
      </c>
      <c r="BG116">
        <v>1</v>
      </c>
      <c r="BH116">
        <v>0</v>
      </c>
      <c r="BI116">
        <v>0</v>
      </c>
      <c r="BJ116">
        <v>1</v>
      </c>
      <c r="BK116">
        <v>1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1</v>
      </c>
      <c r="BW116">
        <v>1</v>
      </c>
      <c r="BX116">
        <v>0</v>
      </c>
      <c r="BY116">
        <v>1</v>
      </c>
      <c r="BZ116">
        <v>0</v>
      </c>
      <c r="CA116">
        <v>0</v>
      </c>
      <c r="CB116">
        <v>0</v>
      </c>
      <c r="CC116">
        <v>0</v>
      </c>
      <c r="CD116">
        <v>1</v>
      </c>
      <c r="CE116">
        <v>1</v>
      </c>
      <c r="CF116">
        <v>0</v>
      </c>
      <c r="CG116">
        <v>0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1</v>
      </c>
      <c r="CS116">
        <v>4</v>
      </c>
      <c r="CT116">
        <v>5</v>
      </c>
      <c r="CU116">
        <v>1</v>
      </c>
      <c r="CV116">
        <v>2</v>
      </c>
      <c r="CW116">
        <v>3</v>
      </c>
      <c r="CX116">
        <v>2</v>
      </c>
      <c r="CY116">
        <v>4</v>
      </c>
      <c r="CZ116">
        <v>3</v>
      </c>
      <c r="DA116">
        <v>3</v>
      </c>
      <c r="DB116">
        <v>3</v>
      </c>
      <c r="DC116">
        <v>0</v>
      </c>
      <c r="DD116">
        <v>1</v>
      </c>
      <c r="DE116">
        <v>1</v>
      </c>
      <c r="DF116">
        <v>1</v>
      </c>
      <c r="DG116">
        <v>0</v>
      </c>
      <c r="DH116">
        <v>0</v>
      </c>
      <c r="DI116">
        <v>0</v>
      </c>
      <c r="DJ116">
        <v>1</v>
      </c>
      <c r="DK116">
        <v>1</v>
      </c>
      <c r="DL116">
        <v>0</v>
      </c>
      <c r="DM116">
        <v>1</v>
      </c>
      <c r="DN116">
        <v>0</v>
      </c>
      <c r="DO116">
        <v>0</v>
      </c>
      <c r="DP116">
        <v>0</v>
      </c>
      <c r="DQ116">
        <v>1</v>
      </c>
      <c r="DR116">
        <v>0</v>
      </c>
      <c r="DS116">
        <v>0</v>
      </c>
      <c r="DT116">
        <v>1</v>
      </c>
      <c r="DU116">
        <v>0</v>
      </c>
      <c r="DV116">
        <v>0</v>
      </c>
      <c r="DW116">
        <v>1</v>
      </c>
      <c r="DX116">
        <v>1</v>
      </c>
      <c r="DY116">
        <v>0</v>
      </c>
      <c r="DZ116">
        <v>0</v>
      </c>
      <c r="EA116">
        <v>0</v>
      </c>
      <c r="EB116">
        <v>1</v>
      </c>
      <c r="EC116">
        <v>0</v>
      </c>
      <c r="ED116">
        <v>0</v>
      </c>
      <c r="EE116">
        <v>0</v>
      </c>
      <c r="EF116">
        <v>1</v>
      </c>
      <c r="EG116">
        <v>0</v>
      </c>
      <c r="EH116">
        <v>0</v>
      </c>
      <c r="EI116">
        <v>1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1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1</v>
      </c>
      <c r="FC116">
        <v>0</v>
      </c>
      <c r="FD116">
        <v>1</v>
      </c>
      <c r="FE116">
        <v>0</v>
      </c>
      <c r="FF116">
        <v>1</v>
      </c>
      <c r="FG116">
        <v>0</v>
      </c>
      <c r="FH116">
        <v>0</v>
      </c>
      <c r="FI116">
        <v>1</v>
      </c>
      <c r="FJ116">
        <v>1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1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1</v>
      </c>
      <c r="FZ116">
        <v>0</v>
      </c>
      <c r="GA116">
        <v>0</v>
      </c>
      <c r="GB116">
        <v>0</v>
      </c>
    </row>
    <row r="117" spans="1:184" x14ac:dyDescent="0.3">
      <c r="A117" s="35">
        <v>116</v>
      </c>
      <c r="B117" s="39" t="s">
        <v>146</v>
      </c>
      <c r="C117" s="39" t="s">
        <v>160</v>
      </c>
      <c r="D117" s="39" t="s">
        <v>150</v>
      </c>
      <c r="E117" t="s">
        <v>171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1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1</v>
      </c>
      <c r="BI117">
        <v>0</v>
      </c>
      <c r="BJ117">
        <v>0</v>
      </c>
      <c r="BK117">
        <v>0</v>
      </c>
      <c r="BL117">
        <v>1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1</v>
      </c>
      <c r="BV117">
        <v>0</v>
      </c>
      <c r="BW117">
        <v>0</v>
      </c>
      <c r="BX117">
        <v>0</v>
      </c>
      <c r="BY117">
        <v>1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</v>
      </c>
      <c r="CS117">
        <v>3</v>
      </c>
      <c r="CT117">
        <v>4</v>
      </c>
      <c r="CU117">
        <v>3</v>
      </c>
      <c r="CV117">
        <v>2</v>
      </c>
      <c r="CW117">
        <v>4</v>
      </c>
      <c r="CX117">
        <v>4</v>
      </c>
      <c r="CY117">
        <v>3</v>
      </c>
      <c r="CZ117">
        <v>2</v>
      </c>
      <c r="DA117">
        <v>3</v>
      </c>
      <c r="DB117">
        <v>3</v>
      </c>
      <c r="DC117">
        <v>1</v>
      </c>
      <c r="DD117">
        <v>0</v>
      </c>
      <c r="DE117">
        <v>1</v>
      </c>
      <c r="DF117">
        <v>1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</v>
      </c>
      <c r="DQ117">
        <v>0</v>
      </c>
      <c r="DR117">
        <v>0</v>
      </c>
      <c r="DS117" t="s">
        <v>321</v>
      </c>
      <c r="DT117" t="s">
        <v>321</v>
      </c>
      <c r="DU117" t="s">
        <v>321</v>
      </c>
      <c r="DV117" t="s">
        <v>321</v>
      </c>
      <c r="DW117" t="s">
        <v>321</v>
      </c>
      <c r="DX117" t="s">
        <v>321</v>
      </c>
      <c r="DY117" t="s">
        <v>321</v>
      </c>
      <c r="DZ117" t="s">
        <v>321</v>
      </c>
      <c r="EA117" t="s">
        <v>321</v>
      </c>
      <c r="EB117" t="s">
        <v>321</v>
      </c>
      <c r="EC117" t="s">
        <v>321</v>
      </c>
      <c r="ED117" t="s">
        <v>321</v>
      </c>
      <c r="EE117" t="s">
        <v>321</v>
      </c>
      <c r="EF117">
        <v>0</v>
      </c>
      <c r="EG117">
        <v>0</v>
      </c>
      <c r="EH117">
        <v>1</v>
      </c>
      <c r="EI117">
        <v>0</v>
      </c>
      <c r="EJ117">
        <v>0</v>
      </c>
      <c r="EK117">
        <v>1</v>
      </c>
      <c r="EL117">
        <v>0</v>
      </c>
      <c r="EM117">
        <v>0</v>
      </c>
      <c r="EN117">
        <v>1</v>
      </c>
      <c r="EO117">
        <v>0</v>
      </c>
      <c r="EP117">
        <v>0</v>
      </c>
      <c r="EQ117">
        <v>1</v>
      </c>
      <c r="ER117">
        <v>0</v>
      </c>
      <c r="ES117">
        <v>0</v>
      </c>
      <c r="ET117">
        <v>1</v>
      </c>
      <c r="EU117">
        <v>0</v>
      </c>
      <c r="EV117">
        <v>0</v>
      </c>
      <c r="EW117">
        <v>1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1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1</v>
      </c>
      <c r="FM117">
        <v>0</v>
      </c>
      <c r="FN117">
        <v>0</v>
      </c>
      <c r="FO117">
        <v>0</v>
      </c>
      <c r="FP117" t="s">
        <v>321</v>
      </c>
      <c r="FQ117" t="s">
        <v>321</v>
      </c>
      <c r="FR117" t="s">
        <v>321</v>
      </c>
      <c r="FS117" t="s">
        <v>321</v>
      </c>
      <c r="FT117" t="s">
        <v>321</v>
      </c>
      <c r="FU117" t="s">
        <v>321</v>
      </c>
      <c r="FV117" t="s">
        <v>321</v>
      </c>
      <c r="FW117" t="s">
        <v>321</v>
      </c>
      <c r="FX117" t="s">
        <v>321</v>
      </c>
      <c r="FY117" t="s">
        <v>321</v>
      </c>
      <c r="FZ117" t="s">
        <v>321</v>
      </c>
      <c r="GA117" t="s">
        <v>321</v>
      </c>
      <c r="GB117" t="s">
        <v>321</v>
      </c>
    </row>
    <row r="118" spans="1:184" x14ac:dyDescent="0.3">
      <c r="A118" s="35">
        <v>117</v>
      </c>
      <c r="B118" s="39" t="s">
        <v>147</v>
      </c>
      <c r="C118" s="39" t="s">
        <v>159</v>
      </c>
      <c r="D118" s="39" t="s">
        <v>150</v>
      </c>
      <c r="E118" t="s">
        <v>171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1</v>
      </c>
      <c r="BF118">
        <v>1</v>
      </c>
      <c r="BG118">
        <v>0</v>
      </c>
      <c r="BH118">
        <v>0</v>
      </c>
      <c r="BI118">
        <v>1</v>
      </c>
      <c r="BJ118">
        <v>1</v>
      </c>
      <c r="BK118">
        <v>0</v>
      </c>
      <c r="BL118">
        <v>0</v>
      </c>
      <c r="BM118">
        <v>0</v>
      </c>
      <c r="BN118">
        <v>1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1</v>
      </c>
      <c r="BU118">
        <v>1</v>
      </c>
      <c r="BV118">
        <v>0</v>
      </c>
      <c r="BW118">
        <v>0</v>
      </c>
      <c r="BX118">
        <v>0</v>
      </c>
      <c r="BY118">
        <v>1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1</v>
      </c>
      <c r="CG118">
        <v>0</v>
      </c>
      <c r="CH118">
        <v>0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</v>
      </c>
      <c r="CS118">
        <v>3</v>
      </c>
      <c r="CT118">
        <v>4</v>
      </c>
      <c r="CU118">
        <v>3</v>
      </c>
      <c r="CV118">
        <v>1</v>
      </c>
      <c r="CW118">
        <v>2</v>
      </c>
      <c r="CX118">
        <v>2</v>
      </c>
      <c r="CY118">
        <v>2</v>
      </c>
      <c r="CZ118">
        <v>3</v>
      </c>
      <c r="DA118">
        <v>1</v>
      </c>
      <c r="DB118">
        <v>2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1</v>
      </c>
      <c r="DJ118">
        <v>1</v>
      </c>
      <c r="DK118">
        <v>1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1</v>
      </c>
      <c r="DR118">
        <v>0</v>
      </c>
      <c r="DS118">
        <v>1</v>
      </c>
      <c r="DT118">
        <v>0</v>
      </c>
      <c r="DU118">
        <v>0</v>
      </c>
      <c r="DV118">
        <v>1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1</v>
      </c>
      <c r="EC118">
        <v>0</v>
      </c>
      <c r="ED118">
        <v>0</v>
      </c>
      <c r="EE118">
        <v>0</v>
      </c>
      <c r="EF118">
        <v>1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1</v>
      </c>
      <c r="ER118">
        <v>0</v>
      </c>
      <c r="ES118">
        <v>0</v>
      </c>
      <c r="ET118">
        <v>1</v>
      </c>
      <c r="EU118">
        <v>0</v>
      </c>
      <c r="EV118">
        <v>0</v>
      </c>
      <c r="EW118">
        <v>1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1</v>
      </c>
      <c r="FJ118">
        <v>0</v>
      </c>
      <c r="FK118">
        <v>0</v>
      </c>
      <c r="FL118">
        <v>0</v>
      </c>
      <c r="FM118">
        <v>0</v>
      </c>
      <c r="FN118">
        <v>1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1</v>
      </c>
      <c r="FV118">
        <v>0</v>
      </c>
      <c r="FW118">
        <v>0</v>
      </c>
      <c r="FX118">
        <v>0</v>
      </c>
      <c r="FY118">
        <v>1</v>
      </c>
      <c r="FZ118">
        <v>0</v>
      </c>
      <c r="GA118">
        <v>0</v>
      </c>
      <c r="GB118">
        <v>0</v>
      </c>
    </row>
    <row r="119" spans="1:184" x14ac:dyDescent="0.3">
      <c r="A119" s="37">
        <v>118</v>
      </c>
      <c r="B119" s="40" t="s">
        <v>147</v>
      </c>
      <c r="C119" s="40" t="s">
        <v>160</v>
      </c>
      <c r="D119" s="40" t="s">
        <v>148</v>
      </c>
      <c r="E119" t="s">
        <v>321</v>
      </c>
      <c r="F119" t="s">
        <v>321</v>
      </c>
      <c r="G119" t="s">
        <v>321</v>
      </c>
      <c r="H119" t="s">
        <v>321</v>
      </c>
      <c r="I119" t="s">
        <v>321</v>
      </c>
      <c r="J119" t="s">
        <v>321</v>
      </c>
      <c r="K119" t="s">
        <v>321</v>
      </c>
      <c r="L119" t="s">
        <v>321</v>
      </c>
      <c r="M119" t="s">
        <v>321</v>
      </c>
      <c r="N119" t="s">
        <v>321</v>
      </c>
      <c r="O119" t="s">
        <v>321</v>
      </c>
      <c r="P119" t="s">
        <v>321</v>
      </c>
      <c r="Q119" t="s">
        <v>321</v>
      </c>
      <c r="R119" t="s">
        <v>321</v>
      </c>
      <c r="S119" t="s">
        <v>321</v>
      </c>
      <c r="T119" t="s">
        <v>321</v>
      </c>
      <c r="U119" t="s">
        <v>321</v>
      </c>
      <c r="V119" t="s">
        <v>321</v>
      </c>
      <c r="W119" t="s">
        <v>321</v>
      </c>
      <c r="X119" t="s">
        <v>321</v>
      </c>
      <c r="Y119" t="s">
        <v>321</v>
      </c>
      <c r="Z119" t="s">
        <v>321</v>
      </c>
      <c r="AA119" t="s">
        <v>321</v>
      </c>
      <c r="AB119" t="s">
        <v>321</v>
      </c>
      <c r="AC119" t="s">
        <v>321</v>
      </c>
      <c r="AD119" t="s">
        <v>321</v>
      </c>
      <c r="AE119" t="s">
        <v>321</v>
      </c>
      <c r="AF119" t="s">
        <v>321</v>
      </c>
      <c r="AG119" t="s">
        <v>321</v>
      </c>
      <c r="AH119" t="s">
        <v>321</v>
      </c>
      <c r="AI119" t="s">
        <v>321</v>
      </c>
      <c r="AJ119" t="s">
        <v>321</v>
      </c>
      <c r="AK119" t="s">
        <v>321</v>
      </c>
      <c r="AL119" t="s">
        <v>321</v>
      </c>
      <c r="AM119" t="s">
        <v>321</v>
      </c>
      <c r="AN119" t="s">
        <v>321</v>
      </c>
      <c r="AO119" t="s">
        <v>321</v>
      </c>
      <c r="AP119" t="s">
        <v>321</v>
      </c>
      <c r="AQ119" t="s">
        <v>321</v>
      </c>
      <c r="AR119" t="s">
        <v>321</v>
      </c>
      <c r="AS119" t="s">
        <v>321</v>
      </c>
      <c r="AT119" t="s">
        <v>321</v>
      </c>
      <c r="AU119" t="s">
        <v>321</v>
      </c>
      <c r="AV119" t="s">
        <v>321</v>
      </c>
      <c r="AW119" t="s">
        <v>321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1</v>
      </c>
      <c r="BE119" t="s">
        <v>321</v>
      </c>
      <c r="BF119" t="s">
        <v>321</v>
      </c>
      <c r="BG119" t="s">
        <v>321</v>
      </c>
      <c r="BH119" t="s">
        <v>321</v>
      </c>
      <c r="BI119">
        <v>1</v>
      </c>
      <c r="BJ119">
        <v>0</v>
      </c>
      <c r="BK119">
        <v>0</v>
      </c>
      <c r="BL119">
        <v>0</v>
      </c>
      <c r="BM119" t="s">
        <v>321</v>
      </c>
      <c r="BN119" t="s">
        <v>321</v>
      </c>
      <c r="BO119" t="s">
        <v>321</v>
      </c>
      <c r="BP119" t="s">
        <v>321</v>
      </c>
      <c r="BQ119" t="s">
        <v>321</v>
      </c>
      <c r="BR119" t="s">
        <v>321</v>
      </c>
      <c r="BS119" t="s">
        <v>321</v>
      </c>
      <c r="BT119" t="s">
        <v>321</v>
      </c>
      <c r="BU119" t="s">
        <v>321</v>
      </c>
      <c r="BV119" t="s">
        <v>321</v>
      </c>
      <c r="BW119" t="s">
        <v>321</v>
      </c>
      <c r="BX119" t="s">
        <v>321</v>
      </c>
      <c r="BY119">
        <v>1</v>
      </c>
      <c r="BZ119">
        <v>0</v>
      </c>
      <c r="CA119">
        <v>0</v>
      </c>
      <c r="CB119">
        <v>0</v>
      </c>
      <c r="CC119" t="s">
        <v>321</v>
      </c>
      <c r="CD119" t="s">
        <v>321</v>
      </c>
      <c r="CE119" t="s">
        <v>321</v>
      </c>
      <c r="CF119" t="s">
        <v>321</v>
      </c>
      <c r="CG119" t="s">
        <v>321</v>
      </c>
      <c r="CH119" t="s">
        <v>321</v>
      </c>
      <c r="CI119" t="s">
        <v>321</v>
      </c>
      <c r="CJ119" t="s">
        <v>321</v>
      </c>
      <c r="CK119" t="s">
        <v>321</v>
      </c>
      <c r="CL119" t="s">
        <v>321</v>
      </c>
      <c r="CM119" t="s">
        <v>321</v>
      </c>
      <c r="CN119" t="s">
        <v>321</v>
      </c>
      <c r="CO119" t="s">
        <v>321</v>
      </c>
      <c r="CP119" t="s">
        <v>321</v>
      </c>
      <c r="CQ119" t="s">
        <v>321</v>
      </c>
      <c r="CR119" t="s">
        <v>321</v>
      </c>
      <c r="CS119">
        <v>3</v>
      </c>
      <c r="CT119">
        <v>4</v>
      </c>
      <c r="CU119">
        <v>2</v>
      </c>
      <c r="CV119">
        <v>1</v>
      </c>
      <c r="CW119">
        <v>3</v>
      </c>
      <c r="CX119">
        <v>2</v>
      </c>
      <c r="CY119">
        <v>4</v>
      </c>
      <c r="CZ119">
        <v>1</v>
      </c>
      <c r="DA119">
        <v>1</v>
      </c>
      <c r="DB119">
        <v>2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1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</v>
      </c>
      <c r="DQ119">
        <v>0</v>
      </c>
      <c r="DR119">
        <v>0</v>
      </c>
      <c r="DS119" t="s">
        <v>321</v>
      </c>
      <c r="DT119" t="s">
        <v>321</v>
      </c>
      <c r="DU119" t="s">
        <v>321</v>
      </c>
      <c r="DV119" t="s">
        <v>321</v>
      </c>
      <c r="DW119" t="s">
        <v>321</v>
      </c>
      <c r="DX119" t="s">
        <v>321</v>
      </c>
      <c r="DY119" t="s">
        <v>321</v>
      </c>
      <c r="DZ119" t="s">
        <v>321</v>
      </c>
      <c r="EA119" t="s">
        <v>321</v>
      </c>
      <c r="EB119" t="s">
        <v>321</v>
      </c>
      <c r="EC119" t="s">
        <v>321</v>
      </c>
      <c r="ED119" t="s">
        <v>321</v>
      </c>
      <c r="EE119" t="s">
        <v>321</v>
      </c>
      <c r="EF119">
        <v>0</v>
      </c>
      <c r="EG119">
        <v>0</v>
      </c>
      <c r="EH119">
        <v>0</v>
      </c>
      <c r="EI119">
        <v>1</v>
      </c>
      <c r="EJ119">
        <v>0</v>
      </c>
      <c r="EK119">
        <v>0</v>
      </c>
      <c r="EL119">
        <v>1</v>
      </c>
      <c r="EM119">
        <v>0</v>
      </c>
      <c r="EN119">
        <v>0</v>
      </c>
      <c r="EO119">
        <v>0</v>
      </c>
      <c r="EP119">
        <v>0</v>
      </c>
      <c r="EQ119">
        <v>1</v>
      </c>
      <c r="ER119">
        <v>1</v>
      </c>
      <c r="ES119">
        <v>0</v>
      </c>
      <c r="ET119">
        <v>0</v>
      </c>
      <c r="EU119">
        <v>0</v>
      </c>
      <c r="EV119">
        <v>0</v>
      </c>
      <c r="EW119">
        <v>1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1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</v>
      </c>
      <c r="GA119">
        <v>0</v>
      </c>
      <c r="GB119">
        <v>0</v>
      </c>
    </row>
    <row r="120" spans="1:184" x14ac:dyDescent="0.3">
      <c r="A120" s="35">
        <v>119</v>
      </c>
      <c r="B120" s="38" t="s">
        <v>146</v>
      </c>
      <c r="C120" s="38" t="s">
        <v>160</v>
      </c>
      <c r="D120" s="38" t="s">
        <v>151</v>
      </c>
      <c r="E120" t="s">
        <v>171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0</v>
      </c>
      <c r="AZ120">
        <v>1</v>
      </c>
      <c r="BA120">
        <v>0</v>
      </c>
      <c r="BB120">
        <v>0</v>
      </c>
      <c r="BC120">
        <v>0</v>
      </c>
      <c r="BD120">
        <v>0</v>
      </c>
      <c r="BE120">
        <v>1</v>
      </c>
      <c r="BF120">
        <v>1</v>
      </c>
      <c r="BG120">
        <v>1</v>
      </c>
      <c r="BH120">
        <v>0</v>
      </c>
      <c r="BI120">
        <v>1</v>
      </c>
      <c r="BJ120">
        <v>1</v>
      </c>
      <c r="BK120">
        <v>1</v>
      </c>
      <c r="BL120">
        <v>0</v>
      </c>
      <c r="BM120">
        <v>1</v>
      </c>
      <c r="BN120">
        <v>0</v>
      </c>
      <c r="BO120">
        <v>0</v>
      </c>
      <c r="BP120">
        <v>0</v>
      </c>
      <c r="BQ120" t="s">
        <v>321</v>
      </c>
      <c r="BR120" t="s">
        <v>321</v>
      </c>
      <c r="BS120" t="s">
        <v>321</v>
      </c>
      <c r="BT120" t="s">
        <v>321</v>
      </c>
      <c r="BU120">
        <v>1</v>
      </c>
      <c r="BV120">
        <v>1</v>
      </c>
      <c r="BW120">
        <v>1</v>
      </c>
      <c r="BX120">
        <v>0</v>
      </c>
      <c r="BY120">
        <v>1</v>
      </c>
      <c r="BZ120">
        <v>1</v>
      </c>
      <c r="CA120">
        <v>1</v>
      </c>
      <c r="CB120">
        <v>0</v>
      </c>
      <c r="CC120">
        <v>1</v>
      </c>
      <c r="CD120">
        <v>1</v>
      </c>
      <c r="CE120">
        <v>1</v>
      </c>
      <c r="CF120">
        <v>0</v>
      </c>
      <c r="CG120">
        <v>1</v>
      </c>
      <c r="CH120">
        <v>1</v>
      </c>
      <c r="CI120">
        <v>1</v>
      </c>
      <c r="CJ120">
        <v>0</v>
      </c>
      <c r="CK120">
        <v>1</v>
      </c>
      <c r="CL120">
        <v>1</v>
      </c>
      <c r="CM120">
        <v>1</v>
      </c>
      <c r="CN120">
        <v>0</v>
      </c>
      <c r="CO120">
        <v>1</v>
      </c>
      <c r="CP120">
        <v>1</v>
      </c>
      <c r="CQ120">
        <v>1</v>
      </c>
      <c r="CR120">
        <v>0</v>
      </c>
      <c r="CS120">
        <v>5</v>
      </c>
      <c r="CT120">
        <v>5</v>
      </c>
      <c r="CU120">
        <v>5</v>
      </c>
      <c r="CV120">
        <v>3</v>
      </c>
      <c r="CW120">
        <v>5</v>
      </c>
      <c r="CX120">
        <v>5</v>
      </c>
      <c r="CY120">
        <v>4</v>
      </c>
      <c r="CZ120">
        <v>5</v>
      </c>
      <c r="DA120">
        <v>5</v>
      </c>
      <c r="DB120">
        <v>5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1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1</v>
      </c>
      <c r="DY120">
        <v>0</v>
      </c>
      <c r="DZ120">
        <v>0</v>
      </c>
      <c r="EA120">
        <v>1</v>
      </c>
      <c r="EB120">
        <v>0</v>
      </c>
      <c r="EC120">
        <v>0</v>
      </c>
      <c r="ED120">
        <v>0</v>
      </c>
      <c r="EE120">
        <v>1</v>
      </c>
      <c r="EF120">
        <v>0</v>
      </c>
      <c r="EG120">
        <v>0</v>
      </c>
      <c r="EH120">
        <v>0</v>
      </c>
      <c r="EI120">
        <v>1</v>
      </c>
      <c r="EJ120">
        <v>1</v>
      </c>
      <c r="EK120">
        <v>1</v>
      </c>
      <c r="EL120">
        <v>0</v>
      </c>
      <c r="EM120">
        <v>0</v>
      </c>
      <c r="EN120">
        <v>0</v>
      </c>
      <c r="EO120">
        <v>1</v>
      </c>
      <c r="EP120">
        <v>0</v>
      </c>
      <c r="EQ120">
        <v>0</v>
      </c>
      <c r="ER120">
        <v>0</v>
      </c>
      <c r="ES120">
        <v>1</v>
      </c>
      <c r="ET120">
        <v>0</v>
      </c>
      <c r="EU120">
        <v>0</v>
      </c>
      <c r="EV120">
        <v>0</v>
      </c>
      <c r="EW120">
        <v>1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1</v>
      </c>
      <c r="FF120">
        <v>0</v>
      </c>
      <c r="FG120">
        <v>0</v>
      </c>
      <c r="FH120">
        <v>0</v>
      </c>
      <c r="FI120">
        <v>0</v>
      </c>
      <c r="FJ120">
        <v>1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1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</row>
    <row r="121" spans="1:184" x14ac:dyDescent="0.3">
      <c r="A121" s="35">
        <v>120</v>
      </c>
      <c r="B121" s="39" t="s">
        <v>146</v>
      </c>
      <c r="C121" s="39" t="s">
        <v>160</v>
      </c>
      <c r="D121" s="39" t="s">
        <v>149</v>
      </c>
      <c r="E121" t="s">
        <v>171</v>
      </c>
      <c r="F121">
        <v>1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1</v>
      </c>
      <c r="AZ121">
        <v>1</v>
      </c>
      <c r="BA121">
        <v>0</v>
      </c>
      <c r="BB121">
        <v>0</v>
      </c>
      <c r="BC121">
        <v>0</v>
      </c>
      <c r="BD121">
        <v>0</v>
      </c>
      <c r="BE121">
        <v>1</v>
      </c>
      <c r="BF121">
        <v>1</v>
      </c>
      <c r="BG121">
        <v>1</v>
      </c>
      <c r="BH121">
        <v>0</v>
      </c>
      <c r="BI121">
        <v>1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</v>
      </c>
      <c r="BR121">
        <v>1</v>
      </c>
      <c r="BS121">
        <v>1</v>
      </c>
      <c r="BT121">
        <v>0</v>
      </c>
      <c r="BU121">
        <v>1</v>
      </c>
      <c r="BV121">
        <v>1</v>
      </c>
      <c r="BW121">
        <v>1</v>
      </c>
      <c r="BX121">
        <v>0</v>
      </c>
      <c r="BY121">
        <v>1</v>
      </c>
      <c r="BZ121">
        <v>1</v>
      </c>
      <c r="CA121">
        <v>1</v>
      </c>
      <c r="CB121">
        <v>0</v>
      </c>
      <c r="CC121">
        <v>1</v>
      </c>
      <c r="CD121">
        <v>1</v>
      </c>
      <c r="CE121">
        <v>1</v>
      </c>
      <c r="CF121">
        <v>0</v>
      </c>
      <c r="CG121">
        <v>1</v>
      </c>
      <c r="CH121">
        <v>1</v>
      </c>
      <c r="CI121">
        <v>1</v>
      </c>
      <c r="CJ121">
        <v>0</v>
      </c>
      <c r="CK121">
        <v>1</v>
      </c>
      <c r="CL121">
        <v>1</v>
      </c>
      <c r="CM121">
        <v>1</v>
      </c>
      <c r="CN121">
        <v>0</v>
      </c>
      <c r="CO121">
        <v>1</v>
      </c>
      <c r="CP121">
        <v>1</v>
      </c>
      <c r="CQ121">
        <v>1</v>
      </c>
      <c r="CR121">
        <v>0</v>
      </c>
      <c r="CS121">
        <v>3</v>
      </c>
      <c r="CT121">
        <v>5</v>
      </c>
      <c r="CU121">
        <v>1</v>
      </c>
      <c r="CV121">
        <v>5</v>
      </c>
      <c r="CW121">
        <v>4</v>
      </c>
      <c r="CX121">
        <v>4</v>
      </c>
      <c r="CY121">
        <v>4</v>
      </c>
      <c r="CZ121">
        <v>5</v>
      </c>
      <c r="DA121">
        <v>5</v>
      </c>
      <c r="DB121">
        <v>5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1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1</v>
      </c>
      <c r="ED121">
        <v>0</v>
      </c>
      <c r="EE121">
        <v>0</v>
      </c>
      <c r="EF121">
        <v>1</v>
      </c>
      <c r="EG121">
        <v>0</v>
      </c>
      <c r="EH121">
        <v>0</v>
      </c>
      <c r="EI121">
        <v>1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1</v>
      </c>
      <c r="ES121">
        <v>0</v>
      </c>
      <c r="ET121">
        <v>0</v>
      </c>
      <c r="EU121">
        <v>1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1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1</v>
      </c>
      <c r="GA121">
        <v>0</v>
      </c>
      <c r="GB121">
        <v>0</v>
      </c>
    </row>
    <row r="122" spans="1:184" x14ac:dyDescent="0.3">
      <c r="A122" s="37">
        <v>121</v>
      </c>
      <c r="B122" s="40" t="s">
        <v>147</v>
      </c>
      <c r="C122" s="40" t="s">
        <v>160</v>
      </c>
      <c r="D122" s="40" t="s">
        <v>150</v>
      </c>
      <c r="E122" t="s">
        <v>321</v>
      </c>
      <c r="F122" t="s">
        <v>321</v>
      </c>
      <c r="G122" t="s">
        <v>321</v>
      </c>
      <c r="H122" t="s">
        <v>321</v>
      </c>
      <c r="I122" t="s">
        <v>321</v>
      </c>
      <c r="J122" t="s">
        <v>321</v>
      </c>
      <c r="K122" t="s">
        <v>321</v>
      </c>
      <c r="L122" t="s">
        <v>321</v>
      </c>
      <c r="M122" t="s">
        <v>321</v>
      </c>
      <c r="N122" t="s">
        <v>321</v>
      </c>
      <c r="O122" t="s">
        <v>321</v>
      </c>
      <c r="P122" t="s">
        <v>321</v>
      </c>
      <c r="Q122" t="s">
        <v>321</v>
      </c>
      <c r="R122" t="s">
        <v>321</v>
      </c>
      <c r="S122" t="s">
        <v>321</v>
      </c>
      <c r="T122" t="s">
        <v>321</v>
      </c>
      <c r="U122" t="s">
        <v>321</v>
      </c>
      <c r="V122" t="s">
        <v>321</v>
      </c>
      <c r="W122" t="s">
        <v>321</v>
      </c>
      <c r="X122" t="s">
        <v>321</v>
      </c>
      <c r="Y122" t="s">
        <v>321</v>
      </c>
      <c r="Z122" t="s">
        <v>321</v>
      </c>
      <c r="AA122" t="s">
        <v>321</v>
      </c>
      <c r="AB122" t="s">
        <v>321</v>
      </c>
      <c r="AC122" t="s">
        <v>321</v>
      </c>
      <c r="AD122" t="s">
        <v>321</v>
      </c>
      <c r="AE122" t="s">
        <v>321</v>
      </c>
      <c r="AF122" t="s">
        <v>321</v>
      </c>
      <c r="AG122" t="s">
        <v>321</v>
      </c>
      <c r="AH122" t="s">
        <v>321</v>
      </c>
      <c r="AI122" t="s">
        <v>321</v>
      </c>
      <c r="AJ122" t="s">
        <v>321</v>
      </c>
      <c r="AK122" t="s">
        <v>321</v>
      </c>
      <c r="AL122" t="s">
        <v>321</v>
      </c>
      <c r="AM122" t="s">
        <v>321</v>
      </c>
      <c r="AN122" t="s">
        <v>321</v>
      </c>
      <c r="AO122" t="s">
        <v>321</v>
      </c>
      <c r="AP122" t="s">
        <v>321</v>
      </c>
      <c r="AQ122" t="s">
        <v>321</v>
      </c>
      <c r="AR122" t="s">
        <v>321</v>
      </c>
      <c r="AS122" t="s">
        <v>321</v>
      </c>
      <c r="AT122" t="s">
        <v>321</v>
      </c>
      <c r="AU122" t="s">
        <v>321</v>
      </c>
      <c r="AV122" t="s">
        <v>321</v>
      </c>
      <c r="AW122" t="s">
        <v>321</v>
      </c>
      <c r="AX122">
        <v>0</v>
      </c>
      <c r="AY122">
        <v>0</v>
      </c>
      <c r="AZ122">
        <v>0</v>
      </c>
      <c r="BA122">
        <v>0</v>
      </c>
      <c r="BB122">
        <v>1</v>
      </c>
      <c r="BC122">
        <v>0</v>
      </c>
      <c r="BD122">
        <v>0</v>
      </c>
      <c r="BE122">
        <v>1</v>
      </c>
      <c r="BF122">
        <v>1</v>
      </c>
      <c r="BG122">
        <v>0</v>
      </c>
      <c r="BH122">
        <v>0</v>
      </c>
      <c r="BI122">
        <v>0</v>
      </c>
      <c r="BJ122">
        <v>1</v>
      </c>
      <c r="BK122">
        <v>0</v>
      </c>
      <c r="BL122">
        <v>0</v>
      </c>
      <c r="BM122">
        <v>0</v>
      </c>
      <c r="BN122">
        <v>1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0</v>
      </c>
      <c r="BY122">
        <v>0</v>
      </c>
      <c r="BZ122">
        <v>1</v>
      </c>
      <c r="CA122">
        <v>0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0</v>
      </c>
      <c r="CP122">
        <v>1</v>
      </c>
      <c r="CQ122">
        <v>0</v>
      </c>
      <c r="CR122">
        <v>0</v>
      </c>
      <c r="CS122">
        <v>5</v>
      </c>
      <c r="CT122">
        <v>5</v>
      </c>
      <c r="CU122">
        <v>5</v>
      </c>
      <c r="CV122">
        <v>2</v>
      </c>
      <c r="CW122">
        <v>3</v>
      </c>
      <c r="CX122">
        <v>4</v>
      </c>
      <c r="CY122">
        <v>4</v>
      </c>
      <c r="CZ122">
        <v>4</v>
      </c>
      <c r="DA122">
        <v>4</v>
      </c>
      <c r="DB122">
        <v>5</v>
      </c>
      <c r="DC122">
        <v>0</v>
      </c>
      <c r="DD122">
        <v>0</v>
      </c>
      <c r="DE122">
        <v>1</v>
      </c>
      <c r="DF122">
        <v>0</v>
      </c>
      <c r="DG122">
        <v>0</v>
      </c>
      <c r="DH122">
        <v>0</v>
      </c>
      <c r="DI122">
        <v>1</v>
      </c>
      <c r="DJ122">
        <v>0</v>
      </c>
      <c r="DK122">
        <v>0</v>
      </c>
      <c r="DL122">
        <v>0</v>
      </c>
      <c r="DM122">
        <v>1</v>
      </c>
      <c r="DN122">
        <v>1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1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1</v>
      </c>
      <c r="EG122">
        <v>1</v>
      </c>
      <c r="EH122">
        <v>0</v>
      </c>
      <c r="EI122">
        <v>0</v>
      </c>
      <c r="EJ122">
        <v>1</v>
      </c>
      <c r="EK122">
        <v>0</v>
      </c>
      <c r="EL122">
        <v>0</v>
      </c>
      <c r="EM122">
        <v>0</v>
      </c>
      <c r="EN122">
        <v>1</v>
      </c>
      <c r="EO122">
        <v>0</v>
      </c>
      <c r="EP122">
        <v>0</v>
      </c>
      <c r="EQ122">
        <v>1</v>
      </c>
      <c r="ER122">
        <v>0</v>
      </c>
      <c r="ES122">
        <v>1</v>
      </c>
      <c r="ET122">
        <v>0</v>
      </c>
      <c r="EU122">
        <v>0</v>
      </c>
      <c r="EV122">
        <v>0</v>
      </c>
      <c r="EW122">
        <v>1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1</v>
      </c>
      <c r="FD122">
        <v>1</v>
      </c>
      <c r="FE122">
        <v>0</v>
      </c>
      <c r="FF122">
        <v>0</v>
      </c>
      <c r="FG122">
        <v>1</v>
      </c>
      <c r="FH122">
        <v>1</v>
      </c>
      <c r="FI122">
        <v>0</v>
      </c>
      <c r="FJ122">
        <v>0</v>
      </c>
      <c r="FK122">
        <v>1</v>
      </c>
      <c r="FL122">
        <v>1</v>
      </c>
      <c r="FM122">
        <v>0</v>
      </c>
      <c r="FN122">
        <v>0</v>
      </c>
      <c r="FO122">
        <v>0</v>
      </c>
      <c r="FP122" t="s">
        <v>321</v>
      </c>
      <c r="FQ122" t="s">
        <v>321</v>
      </c>
      <c r="FR122" t="s">
        <v>321</v>
      </c>
      <c r="FS122" t="s">
        <v>321</v>
      </c>
      <c r="FT122" t="s">
        <v>321</v>
      </c>
      <c r="FU122" t="s">
        <v>321</v>
      </c>
      <c r="FV122" t="s">
        <v>321</v>
      </c>
      <c r="FW122" t="s">
        <v>321</v>
      </c>
      <c r="FX122" t="s">
        <v>321</v>
      </c>
      <c r="FY122" t="s">
        <v>321</v>
      </c>
      <c r="FZ122" t="s">
        <v>321</v>
      </c>
      <c r="GA122" t="s">
        <v>321</v>
      </c>
      <c r="GB122" t="s">
        <v>321</v>
      </c>
    </row>
    <row r="123" spans="1:184" x14ac:dyDescent="0.3">
      <c r="A123" s="35">
        <v>122</v>
      </c>
      <c r="B123" s="38" t="s">
        <v>147</v>
      </c>
      <c r="C123" s="38" t="s">
        <v>160</v>
      </c>
      <c r="D123" s="38" t="s">
        <v>149</v>
      </c>
      <c r="E123" t="s">
        <v>171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</v>
      </c>
      <c r="AY123">
        <v>1</v>
      </c>
      <c r="AZ123">
        <v>1</v>
      </c>
      <c r="BA123">
        <v>0</v>
      </c>
      <c r="BB123">
        <v>0</v>
      </c>
      <c r="BC123">
        <v>0</v>
      </c>
      <c r="BD123">
        <v>0</v>
      </c>
      <c r="BE123">
        <v>1</v>
      </c>
      <c r="BF123">
        <v>1</v>
      </c>
      <c r="BG123">
        <v>0</v>
      </c>
      <c r="BH123">
        <v>0</v>
      </c>
      <c r="BI123">
        <v>1</v>
      </c>
      <c r="BJ123">
        <v>1</v>
      </c>
      <c r="BK123">
        <v>0</v>
      </c>
      <c r="BL123">
        <v>0</v>
      </c>
      <c r="BM123">
        <v>1</v>
      </c>
      <c r="BN123">
        <v>1</v>
      </c>
      <c r="BO123">
        <v>0</v>
      </c>
      <c r="BP123">
        <v>0</v>
      </c>
      <c r="BQ123" s="33">
        <v>1</v>
      </c>
      <c r="BR123" s="33">
        <v>0</v>
      </c>
      <c r="BS123" s="33">
        <v>0</v>
      </c>
      <c r="BT123" s="33">
        <v>0</v>
      </c>
      <c r="BU123">
        <v>0</v>
      </c>
      <c r="BV123">
        <v>1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1</v>
      </c>
      <c r="CC123">
        <v>1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1</v>
      </c>
      <c r="CP123">
        <v>0</v>
      </c>
      <c r="CQ123">
        <v>0</v>
      </c>
      <c r="CR123">
        <v>0</v>
      </c>
      <c r="CS123">
        <v>5</v>
      </c>
      <c r="CT123">
        <v>5</v>
      </c>
      <c r="CU123">
        <v>5</v>
      </c>
      <c r="CV123">
        <v>4</v>
      </c>
      <c r="CW123">
        <v>2</v>
      </c>
      <c r="CX123">
        <v>2</v>
      </c>
      <c r="CY123">
        <v>4</v>
      </c>
      <c r="CZ123">
        <v>2</v>
      </c>
      <c r="DA123">
        <v>3</v>
      </c>
      <c r="DB123">
        <v>5</v>
      </c>
      <c r="DC123">
        <v>1</v>
      </c>
      <c r="DD123">
        <v>1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1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1</v>
      </c>
      <c r="DW123">
        <v>1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1</v>
      </c>
      <c r="EG123">
        <v>0</v>
      </c>
      <c r="EH123">
        <v>0</v>
      </c>
      <c r="EI123">
        <v>1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1</v>
      </c>
      <c r="ER123">
        <v>0</v>
      </c>
      <c r="ES123">
        <v>0</v>
      </c>
      <c r="ET123">
        <v>1</v>
      </c>
      <c r="EU123">
        <v>0</v>
      </c>
      <c r="EV123">
        <v>0</v>
      </c>
      <c r="EW123">
        <v>1</v>
      </c>
      <c r="EX123">
        <v>1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1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</row>
    <row r="124" spans="1:184" x14ac:dyDescent="0.3">
      <c r="A124" s="35">
        <v>123</v>
      </c>
      <c r="B124" s="38" t="s">
        <v>146</v>
      </c>
      <c r="C124" s="38" t="s">
        <v>160</v>
      </c>
      <c r="D124" s="38" t="s">
        <v>149</v>
      </c>
      <c r="E124" t="s">
        <v>170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1</v>
      </c>
      <c r="AZ124">
        <v>1</v>
      </c>
      <c r="BA124">
        <v>0</v>
      </c>
      <c r="BB124">
        <v>0</v>
      </c>
      <c r="BC124">
        <v>0</v>
      </c>
      <c r="BD124">
        <v>0</v>
      </c>
      <c r="BE124">
        <v>1</v>
      </c>
      <c r="BF124">
        <v>0</v>
      </c>
      <c r="BG124">
        <v>0</v>
      </c>
      <c r="BH124">
        <v>0</v>
      </c>
      <c r="BI124">
        <v>1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0</v>
      </c>
      <c r="BY124">
        <v>1</v>
      </c>
      <c r="BZ124">
        <v>0</v>
      </c>
      <c r="CA124">
        <v>0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1</v>
      </c>
      <c r="CO124">
        <v>1</v>
      </c>
      <c r="CP124">
        <v>0</v>
      </c>
      <c r="CQ124">
        <v>0</v>
      </c>
      <c r="CR124">
        <v>0</v>
      </c>
      <c r="CS124">
        <v>3</v>
      </c>
      <c r="CT124">
        <v>4</v>
      </c>
      <c r="CU124">
        <v>1</v>
      </c>
      <c r="CV124">
        <v>3</v>
      </c>
      <c r="CW124">
        <v>4</v>
      </c>
      <c r="CX124">
        <v>4</v>
      </c>
      <c r="CY124">
        <v>5</v>
      </c>
      <c r="CZ124">
        <v>3</v>
      </c>
      <c r="DA124">
        <v>1</v>
      </c>
      <c r="DB124">
        <v>4</v>
      </c>
      <c r="DC124">
        <v>1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1</v>
      </c>
      <c r="ED124">
        <v>0</v>
      </c>
      <c r="EE124">
        <v>0</v>
      </c>
      <c r="EF124">
        <v>1</v>
      </c>
      <c r="EG124">
        <v>0</v>
      </c>
      <c r="EH124">
        <v>0</v>
      </c>
      <c r="EI124">
        <v>0</v>
      </c>
      <c r="EJ124">
        <v>0</v>
      </c>
      <c r="EK124">
        <v>1</v>
      </c>
      <c r="EL124">
        <v>0</v>
      </c>
      <c r="EM124">
        <v>0</v>
      </c>
      <c r="EN124">
        <v>1</v>
      </c>
      <c r="EO124">
        <v>0</v>
      </c>
      <c r="EP124">
        <v>0</v>
      </c>
      <c r="EQ124">
        <v>1</v>
      </c>
      <c r="ER124">
        <v>0</v>
      </c>
      <c r="ES124">
        <v>0</v>
      </c>
      <c r="ET124">
        <v>1</v>
      </c>
      <c r="EU124">
        <v>0</v>
      </c>
      <c r="EV124">
        <v>0</v>
      </c>
      <c r="EW124">
        <v>1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1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1</v>
      </c>
      <c r="GA124">
        <v>0</v>
      </c>
      <c r="GB124">
        <v>0</v>
      </c>
    </row>
    <row r="125" spans="1:184" x14ac:dyDescent="0.3">
      <c r="A125" s="35">
        <v>124</v>
      </c>
      <c r="B125" s="38" t="s">
        <v>146</v>
      </c>
      <c r="C125" s="38" t="s">
        <v>160</v>
      </c>
      <c r="D125" s="38" t="s">
        <v>150</v>
      </c>
      <c r="E125" t="s">
        <v>170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</v>
      </c>
      <c r="AY125">
        <v>1</v>
      </c>
      <c r="AZ125">
        <v>1</v>
      </c>
      <c r="BA125">
        <v>0</v>
      </c>
      <c r="BB125">
        <v>0</v>
      </c>
      <c r="BC125">
        <v>0</v>
      </c>
      <c r="BD125">
        <v>0</v>
      </c>
      <c r="BE125">
        <v>1</v>
      </c>
      <c r="BF125">
        <v>1</v>
      </c>
      <c r="BG125">
        <v>0</v>
      </c>
      <c r="BH125">
        <v>0</v>
      </c>
      <c r="BI125">
        <v>1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0</v>
      </c>
      <c r="BY125">
        <v>1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</v>
      </c>
      <c r="CS125">
        <v>4</v>
      </c>
      <c r="CT125">
        <v>4</v>
      </c>
      <c r="CU125">
        <v>2</v>
      </c>
      <c r="CV125">
        <v>5</v>
      </c>
      <c r="CW125">
        <v>3</v>
      </c>
      <c r="CX125">
        <v>3</v>
      </c>
      <c r="CY125">
        <v>1</v>
      </c>
      <c r="CZ125">
        <v>2</v>
      </c>
      <c r="DA125">
        <v>1</v>
      </c>
      <c r="DB125">
        <v>3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1</v>
      </c>
      <c r="DO125">
        <v>0</v>
      </c>
      <c r="DP125">
        <v>1</v>
      </c>
      <c r="DQ125">
        <v>0</v>
      </c>
      <c r="DR125">
        <v>0</v>
      </c>
      <c r="DS125">
        <v>0</v>
      </c>
      <c r="DT125">
        <v>1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1</v>
      </c>
      <c r="ER125">
        <v>0</v>
      </c>
      <c r="ES125">
        <v>0</v>
      </c>
      <c r="ET125">
        <v>1</v>
      </c>
      <c r="EU125">
        <v>0</v>
      </c>
      <c r="EV125">
        <v>0</v>
      </c>
      <c r="EW125">
        <v>1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1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1</v>
      </c>
      <c r="GA125">
        <v>0</v>
      </c>
      <c r="GB125">
        <v>0</v>
      </c>
    </row>
    <row r="126" spans="1:184" x14ac:dyDescent="0.3">
      <c r="A126" s="35">
        <v>125</v>
      </c>
      <c r="B126" s="38" t="s">
        <v>146</v>
      </c>
      <c r="C126" s="38" t="s">
        <v>160</v>
      </c>
      <c r="D126" s="38" t="s">
        <v>150</v>
      </c>
      <c r="E126" t="s">
        <v>170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1</v>
      </c>
      <c r="BC126">
        <v>0</v>
      </c>
      <c r="BD126">
        <v>0</v>
      </c>
      <c r="BE126">
        <v>0</v>
      </c>
      <c r="BF126">
        <v>1</v>
      </c>
      <c r="BG126">
        <v>0</v>
      </c>
      <c r="BH126">
        <v>0</v>
      </c>
      <c r="BI126">
        <v>0</v>
      </c>
      <c r="BJ126">
        <v>1</v>
      </c>
      <c r="BK126">
        <v>0</v>
      </c>
      <c r="BL126">
        <v>0</v>
      </c>
      <c r="BM126">
        <v>0</v>
      </c>
      <c r="BN126">
        <v>1</v>
      </c>
      <c r="BO126">
        <v>0</v>
      </c>
      <c r="BP126">
        <v>0</v>
      </c>
      <c r="BQ126" t="s">
        <v>321</v>
      </c>
      <c r="BR126" t="s">
        <v>321</v>
      </c>
      <c r="BS126" t="s">
        <v>321</v>
      </c>
      <c r="BT126" t="s">
        <v>321</v>
      </c>
      <c r="BU126">
        <v>0</v>
      </c>
      <c r="BV126">
        <v>1</v>
      </c>
      <c r="BW126">
        <v>0</v>
      </c>
      <c r="BX126">
        <v>0</v>
      </c>
      <c r="BY126" t="s">
        <v>321</v>
      </c>
      <c r="BZ126" t="s">
        <v>321</v>
      </c>
      <c r="CA126" t="s">
        <v>321</v>
      </c>
      <c r="CB126" t="s">
        <v>321</v>
      </c>
      <c r="CC126">
        <v>0</v>
      </c>
      <c r="CD126">
        <v>1</v>
      </c>
      <c r="CE126">
        <v>0</v>
      </c>
      <c r="CF126">
        <v>0</v>
      </c>
      <c r="CG126" t="s">
        <v>321</v>
      </c>
      <c r="CH126" t="s">
        <v>321</v>
      </c>
      <c r="CI126" t="s">
        <v>321</v>
      </c>
      <c r="CJ126" t="s">
        <v>321</v>
      </c>
      <c r="CK126" t="s">
        <v>321</v>
      </c>
      <c r="CL126" t="s">
        <v>321</v>
      </c>
      <c r="CM126" t="s">
        <v>321</v>
      </c>
      <c r="CN126" t="s">
        <v>321</v>
      </c>
      <c r="CO126">
        <v>0</v>
      </c>
      <c r="CP126">
        <v>1</v>
      </c>
      <c r="CQ126">
        <v>0</v>
      </c>
      <c r="CR126">
        <v>0</v>
      </c>
      <c r="CS126">
        <v>2</v>
      </c>
      <c r="CT126">
        <v>3</v>
      </c>
      <c r="CU126">
        <v>2</v>
      </c>
      <c r="CV126">
        <v>3</v>
      </c>
      <c r="CW126">
        <v>2</v>
      </c>
      <c r="CX126">
        <v>2</v>
      </c>
      <c r="CY126">
        <v>3</v>
      </c>
      <c r="CZ126">
        <v>3</v>
      </c>
      <c r="DA126">
        <v>3</v>
      </c>
      <c r="DB126">
        <v>3</v>
      </c>
      <c r="DC126">
        <v>1</v>
      </c>
      <c r="DD126">
        <v>1</v>
      </c>
      <c r="DE126">
        <v>1</v>
      </c>
      <c r="DF126">
        <v>1</v>
      </c>
      <c r="DG126">
        <v>0</v>
      </c>
      <c r="DH126">
        <v>1</v>
      </c>
      <c r="DI126">
        <v>1</v>
      </c>
      <c r="DJ126">
        <v>0</v>
      </c>
      <c r="DK126">
        <v>0</v>
      </c>
      <c r="DL126">
        <v>1</v>
      </c>
      <c r="DM126">
        <v>0</v>
      </c>
      <c r="DN126">
        <v>0</v>
      </c>
      <c r="DO126">
        <v>0</v>
      </c>
      <c r="DP126">
        <v>1</v>
      </c>
      <c r="DQ126">
        <v>0</v>
      </c>
      <c r="DR126">
        <v>0</v>
      </c>
      <c r="DS126" t="s">
        <v>321</v>
      </c>
      <c r="DT126" t="s">
        <v>321</v>
      </c>
      <c r="DU126" t="s">
        <v>321</v>
      </c>
      <c r="DV126" t="s">
        <v>321</v>
      </c>
      <c r="DW126" t="s">
        <v>321</v>
      </c>
      <c r="DX126" t="s">
        <v>321</v>
      </c>
      <c r="DY126" t="s">
        <v>321</v>
      </c>
      <c r="DZ126" t="s">
        <v>321</v>
      </c>
      <c r="EA126" t="s">
        <v>321</v>
      </c>
      <c r="EB126" t="s">
        <v>321</v>
      </c>
      <c r="EC126" t="s">
        <v>321</v>
      </c>
      <c r="ED126" t="s">
        <v>321</v>
      </c>
      <c r="EE126" t="s">
        <v>321</v>
      </c>
      <c r="EF126">
        <v>0</v>
      </c>
      <c r="EG126">
        <v>0</v>
      </c>
      <c r="EH126">
        <v>0</v>
      </c>
      <c r="EI126">
        <v>1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1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1</v>
      </c>
      <c r="FC126">
        <v>0</v>
      </c>
      <c r="FD126">
        <v>1</v>
      </c>
      <c r="FE126">
        <v>0</v>
      </c>
      <c r="FF126">
        <v>1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1</v>
      </c>
      <c r="FM126">
        <v>0</v>
      </c>
      <c r="FN126">
        <v>0</v>
      </c>
      <c r="FO126">
        <v>0</v>
      </c>
      <c r="FP126" t="s">
        <v>321</v>
      </c>
      <c r="FQ126" t="s">
        <v>321</v>
      </c>
      <c r="FR126" t="s">
        <v>321</v>
      </c>
      <c r="FS126" t="s">
        <v>321</v>
      </c>
      <c r="FT126" t="s">
        <v>321</v>
      </c>
      <c r="FU126" t="s">
        <v>321</v>
      </c>
      <c r="FV126" t="s">
        <v>321</v>
      </c>
      <c r="FW126" t="s">
        <v>321</v>
      </c>
      <c r="FX126" t="s">
        <v>321</v>
      </c>
      <c r="FY126" t="s">
        <v>321</v>
      </c>
      <c r="FZ126" t="s">
        <v>321</v>
      </c>
      <c r="GA126" t="s">
        <v>321</v>
      </c>
      <c r="GB126" t="s">
        <v>321</v>
      </c>
    </row>
    <row r="127" spans="1:184" x14ac:dyDescent="0.3">
      <c r="A127" s="35">
        <v>126</v>
      </c>
      <c r="B127" s="39" t="s">
        <v>147</v>
      </c>
      <c r="C127" s="39" t="s">
        <v>160</v>
      </c>
      <c r="D127" s="39" t="s">
        <v>148</v>
      </c>
      <c r="E127" t="s">
        <v>170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</v>
      </c>
      <c r="AY127">
        <v>1</v>
      </c>
      <c r="AZ127">
        <v>1</v>
      </c>
      <c r="BA127">
        <v>0</v>
      </c>
      <c r="BB127">
        <v>0</v>
      </c>
      <c r="BC127">
        <v>0</v>
      </c>
      <c r="BD127">
        <v>0</v>
      </c>
      <c r="BE127">
        <v>1</v>
      </c>
      <c r="BF127">
        <v>0</v>
      </c>
      <c r="BG127">
        <v>0</v>
      </c>
      <c r="BH127">
        <v>0</v>
      </c>
      <c r="BI127">
        <v>1</v>
      </c>
      <c r="BJ127">
        <v>0</v>
      </c>
      <c r="BK127">
        <v>0</v>
      </c>
      <c r="BL127">
        <v>0</v>
      </c>
      <c r="BM127">
        <v>1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1</v>
      </c>
      <c r="BW127">
        <v>0</v>
      </c>
      <c r="BX127">
        <v>0</v>
      </c>
      <c r="BY127">
        <v>1</v>
      </c>
      <c r="BZ127">
        <v>1</v>
      </c>
      <c r="CA127">
        <v>0</v>
      </c>
      <c r="CB127">
        <v>0</v>
      </c>
      <c r="CC127">
        <v>0</v>
      </c>
      <c r="CD127">
        <v>1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1</v>
      </c>
      <c r="CK127">
        <v>1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1</v>
      </c>
      <c r="CR127">
        <v>0</v>
      </c>
      <c r="CS127">
        <v>4</v>
      </c>
      <c r="CT127">
        <v>5</v>
      </c>
      <c r="CU127">
        <v>5</v>
      </c>
      <c r="CV127">
        <v>1</v>
      </c>
      <c r="CW127">
        <v>3</v>
      </c>
      <c r="CX127">
        <v>4</v>
      </c>
      <c r="CY127">
        <v>3</v>
      </c>
      <c r="CZ127">
        <v>2</v>
      </c>
      <c r="DA127">
        <v>3</v>
      </c>
      <c r="DB127">
        <v>4</v>
      </c>
      <c r="DC127">
        <v>0</v>
      </c>
      <c r="DD127">
        <v>1</v>
      </c>
      <c r="DE127">
        <v>0</v>
      </c>
      <c r="DF127">
        <v>0</v>
      </c>
      <c r="DG127">
        <v>1</v>
      </c>
      <c r="DH127">
        <v>1</v>
      </c>
      <c r="DI127">
        <v>1</v>
      </c>
      <c r="DJ127">
        <v>0</v>
      </c>
      <c r="DK127">
        <v>0</v>
      </c>
      <c r="DL127">
        <v>0</v>
      </c>
      <c r="DM127">
        <v>1</v>
      </c>
      <c r="DN127">
        <v>0</v>
      </c>
      <c r="DO127">
        <v>0</v>
      </c>
      <c r="DP127">
        <v>0</v>
      </c>
      <c r="DQ127">
        <v>1</v>
      </c>
      <c r="DR127">
        <v>0</v>
      </c>
      <c r="DS127">
        <v>1</v>
      </c>
      <c r="DT127">
        <v>1</v>
      </c>
      <c r="DU127">
        <v>0</v>
      </c>
      <c r="DV127">
        <v>0</v>
      </c>
      <c r="DW127">
        <v>1</v>
      </c>
      <c r="DX127">
        <v>1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1</v>
      </c>
      <c r="EH127">
        <v>0</v>
      </c>
      <c r="EI127">
        <v>1</v>
      </c>
      <c r="EJ127">
        <v>0</v>
      </c>
      <c r="EK127">
        <v>0</v>
      </c>
      <c r="EL127">
        <v>0</v>
      </c>
      <c r="EM127">
        <v>0</v>
      </c>
      <c r="EN127">
        <v>1</v>
      </c>
      <c r="EO127">
        <v>0</v>
      </c>
      <c r="EP127">
        <v>0</v>
      </c>
      <c r="EQ127">
        <v>1</v>
      </c>
      <c r="ER127">
        <v>0</v>
      </c>
      <c r="ES127">
        <v>0</v>
      </c>
      <c r="ET127">
        <v>1</v>
      </c>
      <c r="EU127">
        <v>0</v>
      </c>
      <c r="EV127">
        <v>0</v>
      </c>
      <c r="EW127">
        <v>1</v>
      </c>
      <c r="EX127">
        <v>0</v>
      </c>
      <c r="EY127">
        <v>1</v>
      </c>
      <c r="EZ127">
        <v>1</v>
      </c>
      <c r="FA127">
        <v>1</v>
      </c>
      <c r="FB127">
        <v>0</v>
      </c>
      <c r="FC127">
        <v>1</v>
      </c>
      <c r="FD127">
        <v>1</v>
      </c>
      <c r="FE127">
        <v>0</v>
      </c>
      <c r="FF127">
        <v>1</v>
      </c>
      <c r="FG127">
        <v>1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1</v>
      </c>
      <c r="FO127">
        <v>0</v>
      </c>
      <c r="FP127">
        <v>1</v>
      </c>
      <c r="FQ127">
        <v>1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1</v>
      </c>
      <c r="FY127">
        <v>0</v>
      </c>
      <c r="FZ127">
        <v>0</v>
      </c>
      <c r="GA127">
        <v>0</v>
      </c>
      <c r="GB127">
        <v>0</v>
      </c>
    </row>
    <row r="128" spans="1:184" x14ac:dyDescent="0.3">
      <c r="A128" s="35">
        <v>127</v>
      </c>
      <c r="B128" s="38" t="s">
        <v>146</v>
      </c>
      <c r="C128" s="38" t="s">
        <v>160</v>
      </c>
      <c r="D128" s="38" t="s">
        <v>150</v>
      </c>
      <c r="E128" t="s">
        <v>171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1</v>
      </c>
      <c r="BD128">
        <v>0</v>
      </c>
      <c r="BE128">
        <v>0</v>
      </c>
      <c r="BF128">
        <v>1</v>
      </c>
      <c r="BG128">
        <v>0</v>
      </c>
      <c r="BH128">
        <v>0</v>
      </c>
      <c r="BI128">
        <v>0</v>
      </c>
      <c r="BJ128">
        <v>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0</v>
      </c>
      <c r="BW128">
        <v>0</v>
      </c>
      <c r="BX128">
        <v>1</v>
      </c>
      <c r="BY128">
        <v>0</v>
      </c>
      <c r="BZ128">
        <v>1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1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0</v>
      </c>
      <c r="CP128">
        <v>1</v>
      </c>
      <c r="CQ128">
        <v>0</v>
      </c>
      <c r="CR128">
        <v>0</v>
      </c>
      <c r="CS128">
        <v>4</v>
      </c>
      <c r="CT128">
        <v>2</v>
      </c>
      <c r="CU128">
        <v>1</v>
      </c>
      <c r="CV128">
        <v>1</v>
      </c>
      <c r="CW128">
        <v>1</v>
      </c>
      <c r="CX128">
        <v>4</v>
      </c>
      <c r="CY128">
        <v>1</v>
      </c>
      <c r="CZ128">
        <v>4</v>
      </c>
      <c r="DA128">
        <v>4</v>
      </c>
      <c r="DB128">
        <v>4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1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1</v>
      </c>
      <c r="ED128">
        <v>0</v>
      </c>
      <c r="EE128">
        <v>0</v>
      </c>
      <c r="EF128">
        <v>0</v>
      </c>
      <c r="EG128">
        <v>0</v>
      </c>
      <c r="EH128">
        <v>1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1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1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1</v>
      </c>
      <c r="GA128">
        <v>0</v>
      </c>
      <c r="GB128">
        <v>0</v>
      </c>
    </row>
    <row r="129" spans="1:184" x14ac:dyDescent="0.3">
      <c r="A129" s="35">
        <v>128</v>
      </c>
      <c r="B129" s="38" t="s">
        <v>147</v>
      </c>
      <c r="C129" s="38" t="s">
        <v>160</v>
      </c>
      <c r="D129" s="38" t="s">
        <v>148</v>
      </c>
      <c r="E129" t="s">
        <v>170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1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1</v>
      </c>
      <c r="BF129">
        <v>0</v>
      </c>
      <c r="BG129">
        <v>0</v>
      </c>
      <c r="BH129">
        <v>0</v>
      </c>
      <c r="BI129">
        <v>1</v>
      </c>
      <c r="BJ129">
        <v>0</v>
      </c>
      <c r="BK129">
        <v>0</v>
      </c>
      <c r="BL129">
        <v>0</v>
      </c>
      <c r="BM129">
        <v>1</v>
      </c>
      <c r="BN129">
        <v>0</v>
      </c>
      <c r="BO129">
        <v>0</v>
      </c>
      <c r="BP129">
        <v>0</v>
      </c>
      <c r="BQ129" s="33">
        <v>1</v>
      </c>
      <c r="BR129" s="33">
        <v>1</v>
      </c>
      <c r="BS129" s="33">
        <v>0</v>
      </c>
      <c r="BT129" s="33">
        <v>0</v>
      </c>
      <c r="BU129">
        <v>1</v>
      </c>
      <c r="BV129">
        <v>1</v>
      </c>
      <c r="BW129">
        <v>0</v>
      </c>
      <c r="BX129">
        <v>0</v>
      </c>
      <c r="BY129">
        <v>1</v>
      </c>
      <c r="BZ129">
        <v>0</v>
      </c>
      <c r="CA129">
        <v>0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</v>
      </c>
      <c r="CS129">
        <v>4</v>
      </c>
      <c r="CT129">
        <v>5</v>
      </c>
      <c r="CU129">
        <v>4</v>
      </c>
      <c r="CV129">
        <v>5</v>
      </c>
      <c r="CW129">
        <v>4</v>
      </c>
      <c r="CX129">
        <v>2</v>
      </c>
      <c r="CY129">
        <v>4</v>
      </c>
      <c r="CZ129">
        <v>2</v>
      </c>
      <c r="DA129">
        <v>2</v>
      </c>
      <c r="DB129">
        <v>2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1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1</v>
      </c>
      <c r="DX129">
        <v>1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1</v>
      </c>
      <c r="EG129">
        <v>0</v>
      </c>
      <c r="EH129">
        <v>0</v>
      </c>
      <c r="EI129">
        <v>1</v>
      </c>
      <c r="EJ129">
        <v>0</v>
      </c>
      <c r="EK129">
        <v>0</v>
      </c>
      <c r="EL129">
        <v>0</v>
      </c>
      <c r="EM129">
        <v>0</v>
      </c>
      <c r="EN129">
        <v>1</v>
      </c>
      <c r="EO129">
        <v>0</v>
      </c>
      <c r="EP129">
        <v>0</v>
      </c>
      <c r="EQ129">
        <v>1</v>
      </c>
      <c r="ER129">
        <v>0</v>
      </c>
      <c r="ES129">
        <v>0</v>
      </c>
      <c r="ET129">
        <v>1</v>
      </c>
      <c r="EU129">
        <v>0</v>
      </c>
      <c r="EV129">
        <v>0</v>
      </c>
      <c r="EW129">
        <v>1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1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</v>
      </c>
      <c r="FW129">
        <v>1</v>
      </c>
      <c r="FX129">
        <v>0</v>
      </c>
      <c r="FY129">
        <v>0</v>
      </c>
      <c r="FZ129">
        <v>0</v>
      </c>
      <c r="GA129">
        <v>0</v>
      </c>
      <c r="GB129">
        <v>0</v>
      </c>
    </row>
    <row r="130" spans="1:184" x14ac:dyDescent="0.3">
      <c r="A130" s="35">
        <v>129</v>
      </c>
      <c r="B130" s="38" t="s">
        <v>147</v>
      </c>
      <c r="C130" s="38" t="s">
        <v>160</v>
      </c>
      <c r="D130" s="38" t="s">
        <v>149</v>
      </c>
      <c r="E130" t="s">
        <v>173</v>
      </c>
      <c r="F130">
        <v>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0</v>
      </c>
      <c r="BE130">
        <v>1</v>
      </c>
      <c r="BF130">
        <v>0</v>
      </c>
      <c r="BG130">
        <v>0</v>
      </c>
      <c r="BH130">
        <v>0</v>
      </c>
      <c r="BI130">
        <v>1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</v>
      </c>
      <c r="BR130">
        <v>0</v>
      </c>
      <c r="BS130">
        <v>0</v>
      </c>
      <c r="BT130">
        <v>0</v>
      </c>
      <c r="BU130">
        <v>1</v>
      </c>
      <c r="BV130">
        <v>0</v>
      </c>
      <c r="BW130">
        <v>0</v>
      </c>
      <c r="BX130">
        <v>0</v>
      </c>
      <c r="BY130">
        <v>1</v>
      </c>
      <c r="BZ130">
        <v>0</v>
      </c>
      <c r="CA130">
        <v>0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1</v>
      </c>
      <c r="CO130">
        <v>1</v>
      </c>
      <c r="CP130">
        <v>0</v>
      </c>
      <c r="CQ130">
        <v>0</v>
      </c>
      <c r="CR130">
        <v>0</v>
      </c>
      <c r="CS130">
        <v>3</v>
      </c>
      <c r="CT130">
        <v>4</v>
      </c>
      <c r="CU130">
        <v>2</v>
      </c>
      <c r="CV130">
        <v>3</v>
      </c>
      <c r="CW130">
        <v>3</v>
      </c>
      <c r="CX130">
        <v>3</v>
      </c>
      <c r="CY130">
        <v>3</v>
      </c>
      <c r="CZ130">
        <v>4</v>
      </c>
      <c r="DA130">
        <v>3</v>
      </c>
      <c r="DB130">
        <v>4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1</v>
      </c>
      <c r="DO130">
        <v>0</v>
      </c>
      <c r="DP130">
        <v>1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1</v>
      </c>
      <c r="DX130">
        <v>1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1</v>
      </c>
      <c r="EF130">
        <v>1</v>
      </c>
      <c r="EG130">
        <v>0</v>
      </c>
      <c r="EH130">
        <v>0</v>
      </c>
      <c r="EI130">
        <v>0</v>
      </c>
      <c r="EJ130">
        <v>0</v>
      </c>
      <c r="EK130">
        <v>1</v>
      </c>
      <c r="EL130">
        <v>0</v>
      </c>
      <c r="EM130">
        <v>0</v>
      </c>
      <c r="EN130">
        <v>1</v>
      </c>
      <c r="EO130">
        <v>1</v>
      </c>
      <c r="EP130">
        <v>0</v>
      </c>
      <c r="EQ130">
        <v>0</v>
      </c>
      <c r="ER130">
        <v>1</v>
      </c>
      <c r="ES130">
        <v>0</v>
      </c>
      <c r="ET130">
        <v>0</v>
      </c>
      <c r="EU130">
        <v>0</v>
      </c>
      <c r="EV130">
        <v>0</v>
      </c>
      <c r="EW130">
        <v>1</v>
      </c>
      <c r="EX130">
        <v>0</v>
      </c>
      <c r="EY130">
        <v>1</v>
      </c>
      <c r="EZ130">
        <v>1</v>
      </c>
      <c r="FA130">
        <v>1</v>
      </c>
      <c r="FB130">
        <v>0</v>
      </c>
      <c r="FC130">
        <v>1</v>
      </c>
      <c r="FD130">
        <v>1</v>
      </c>
      <c r="FE130">
        <v>1</v>
      </c>
      <c r="FF130">
        <v>1</v>
      </c>
      <c r="FG130">
        <v>0</v>
      </c>
      <c r="FH130">
        <v>1</v>
      </c>
      <c r="FI130">
        <v>0</v>
      </c>
      <c r="FJ130">
        <v>0</v>
      </c>
      <c r="FK130">
        <v>1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1</v>
      </c>
      <c r="GA130">
        <v>0</v>
      </c>
      <c r="GB130">
        <v>0</v>
      </c>
    </row>
    <row r="131" spans="1:184" x14ac:dyDescent="0.3">
      <c r="A131" s="37">
        <v>130</v>
      </c>
      <c r="B131" s="40" t="s">
        <v>147</v>
      </c>
      <c r="C131" s="40" t="s">
        <v>160</v>
      </c>
      <c r="D131" s="40" t="s">
        <v>151</v>
      </c>
      <c r="E131" t="s">
        <v>321</v>
      </c>
      <c r="F131" t="s">
        <v>321</v>
      </c>
      <c r="G131" t="s">
        <v>321</v>
      </c>
      <c r="H131" t="s">
        <v>321</v>
      </c>
      <c r="I131" t="s">
        <v>321</v>
      </c>
      <c r="J131" t="s">
        <v>321</v>
      </c>
      <c r="K131" t="s">
        <v>321</v>
      </c>
      <c r="L131" t="s">
        <v>321</v>
      </c>
      <c r="M131" t="s">
        <v>321</v>
      </c>
      <c r="N131" t="s">
        <v>321</v>
      </c>
      <c r="O131" t="s">
        <v>321</v>
      </c>
      <c r="P131" t="s">
        <v>321</v>
      </c>
      <c r="Q131" t="s">
        <v>321</v>
      </c>
      <c r="R131" t="s">
        <v>321</v>
      </c>
      <c r="S131" t="s">
        <v>321</v>
      </c>
      <c r="T131" t="s">
        <v>321</v>
      </c>
      <c r="U131" t="s">
        <v>321</v>
      </c>
      <c r="V131" t="s">
        <v>321</v>
      </c>
      <c r="W131" t="s">
        <v>321</v>
      </c>
      <c r="X131" t="s">
        <v>321</v>
      </c>
      <c r="Y131" t="s">
        <v>321</v>
      </c>
      <c r="Z131" t="s">
        <v>321</v>
      </c>
      <c r="AA131" t="s">
        <v>321</v>
      </c>
      <c r="AB131" t="s">
        <v>321</v>
      </c>
      <c r="AC131" t="s">
        <v>321</v>
      </c>
      <c r="AD131" t="s">
        <v>321</v>
      </c>
      <c r="AE131" t="s">
        <v>321</v>
      </c>
      <c r="AF131" t="s">
        <v>321</v>
      </c>
      <c r="AG131" t="s">
        <v>321</v>
      </c>
      <c r="AH131" t="s">
        <v>321</v>
      </c>
      <c r="AI131" t="s">
        <v>321</v>
      </c>
      <c r="AJ131" t="s">
        <v>321</v>
      </c>
      <c r="AK131" t="s">
        <v>321</v>
      </c>
      <c r="AL131" t="s">
        <v>321</v>
      </c>
      <c r="AM131" t="s">
        <v>321</v>
      </c>
      <c r="AN131" t="s">
        <v>321</v>
      </c>
      <c r="AO131" t="s">
        <v>321</v>
      </c>
      <c r="AP131" t="s">
        <v>321</v>
      </c>
      <c r="AQ131" t="s">
        <v>321</v>
      </c>
      <c r="AR131" t="s">
        <v>321</v>
      </c>
      <c r="AS131" t="s">
        <v>321</v>
      </c>
      <c r="AT131" t="s">
        <v>321</v>
      </c>
      <c r="AU131" t="s">
        <v>321</v>
      </c>
      <c r="AV131" t="s">
        <v>321</v>
      </c>
      <c r="AW131" t="s">
        <v>321</v>
      </c>
      <c r="AX131">
        <v>1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1</v>
      </c>
      <c r="BF131">
        <v>0</v>
      </c>
      <c r="BG131">
        <v>0</v>
      </c>
      <c r="BH131">
        <v>0</v>
      </c>
      <c r="BI131">
        <v>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0</v>
      </c>
      <c r="BY131">
        <v>1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1</v>
      </c>
      <c r="CG131">
        <v>0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</v>
      </c>
      <c r="CS131">
        <v>5</v>
      </c>
      <c r="CT131">
        <v>2</v>
      </c>
      <c r="CU131">
        <v>1</v>
      </c>
      <c r="CV131">
        <v>2</v>
      </c>
      <c r="CW131">
        <v>3</v>
      </c>
      <c r="CX131">
        <v>2</v>
      </c>
      <c r="CY131">
        <v>3</v>
      </c>
      <c r="CZ131">
        <v>2</v>
      </c>
      <c r="DA131">
        <v>2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0</v>
      </c>
      <c r="DJ131">
        <v>1</v>
      </c>
      <c r="DK131">
        <v>0</v>
      </c>
      <c r="DL131">
        <v>1</v>
      </c>
      <c r="DM131">
        <v>0</v>
      </c>
      <c r="DN131">
        <v>1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1</v>
      </c>
      <c r="EC131">
        <v>0</v>
      </c>
      <c r="ED131">
        <v>0</v>
      </c>
      <c r="EE131">
        <v>0</v>
      </c>
      <c r="EF131">
        <v>1</v>
      </c>
      <c r="EG131">
        <v>0</v>
      </c>
      <c r="EH131">
        <v>0</v>
      </c>
      <c r="EI131">
        <v>0</v>
      </c>
      <c r="EJ131">
        <v>1</v>
      </c>
      <c r="EK131">
        <v>0</v>
      </c>
      <c r="EL131">
        <v>0</v>
      </c>
      <c r="EM131">
        <v>0</v>
      </c>
      <c r="EN131">
        <v>1</v>
      </c>
      <c r="EO131">
        <v>0</v>
      </c>
      <c r="EP131">
        <v>0</v>
      </c>
      <c r="EQ131">
        <v>1</v>
      </c>
      <c r="ER131">
        <v>1</v>
      </c>
      <c r="ES131">
        <v>0</v>
      </c>
      <c r="ET131">
        <v>0</v>
      </c>
      <c r="EU131">
        <v>1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1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1</v>
      </c>
      <c r="FL131">
        <v>1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1</v>
      </c>
      <c r="FZ131">
        <v>0</v>
      </c>
      <c r="GA131">
        <v>0</v>
      </c>
      <c r="GB131">
        <v>0</v>
      </c>
    </row>
    <row r="132" spans="1:184" x14ac:dyDescent="0.3">
      <c r="A132" s="37">
        <v>131</v>
      </c>
      <c r="B132" s="40" t="s">
        <v>147</v>
      </c>
      <c r="C132" s="40" t="s">
        <v>160</v>
      </c>
      <c r="D132" s="40" t="s">
        <v>149</v>
      </c>
      <c r="E132" t="s">
        <v>321</v>
      </c>
      <c r="F132" t="s">
        <v>321</v>
      </c>
      <c r="G132" t="s">
        <v>321</v>
      </c>
      <c r="H132" t="s">
        <v>321</v>
      </c>
      <c r="I132" t="s">
        <v>321</v>
      </c>
      <c r="J132" t="s">
        <v>321</v>
      </c>
      <c r="K132" t="s">
        <v>321</v>
      </c>
      <c r="L132" t="s">
        <v>321</v>
      </c>
      <c r="M132" t="s">
        <v>321</v>
      </c>
      <c r="N132" t="s">
        <v>321</v>
      </c>
      <c r="O132" t="s">
        <v>321</v>
      </c>
      <c r="P132" t="s">
        <v>321</v>
      </c>
      <c r="Q132" t="s">
        <v>321</v>
      </c>
      <c r="R132" t="s">
        <v>321</v>
      </c>
      <c r="S132" t="s">
        <v>321</v>
      </c>
      <c r="T132" t="s">
        <v>321</v>
      </c>
      <c r="U132" t="s">
        <v>321</v>
      </c>
      <c r="V132" t="s">
        <v>321</v>
      </c>
      <c r="W132" t="s">
        <v>321</v>
      </c>
      <c r="X132" t="s">
        <v>321</v>
      </c>
      <c r="Y132" t="s">
        <v>321</v>
      </c>
      <c r="Z132" t="s">
        <v>321</v>
      </c>
      <c r="AA132" t="s">
        <v>321</v>
      </c>
      <c r="AB132" t="s">
        <v>321</v>
      </c>
      <c r="AC132" t="s">
        <v>321</v>
      </c>
      <c r="AD132" t="s">
        <v>321</v>
      </c>
      <c r="AE132" t="s">
        <v>321</v>
      </c>
      <c r="AF132" t="s">
        <v>321</v>
      </c>
      <c r="AG132" t="s">
        <v>321</v>
      </c>
      <c r="AH132" t="s">
        <v>321</v>
      </c>
      <c r="AI132" t="s">
        <v>321</v>
      </c>
      <c r="AJ132" t="s">
        <v>321</v>
      </c>
      <c r="AK132" t="s">
        <v>321</v>
      </c>
      <c r="AL132" t="s">
        <v>321</v>
      </c>
      <c r="AM132" t="s">
        <v>321</v>
      </c>
      <c r="AN132" t="s">
        <v>321</v>
      </c>
      <c r="AO132" t="s">
        <v>321</v>
      </c>
      <c r="AP132" t="s">
        <v>321</v>
      </c>
      <c r="AQ132" t="s">
        <v>321</v>
      </c>
      <c r="AR132" t="s">
        <v>321</v>
      </c>
      <c r="AS132" t="s">
        <v>321</v>
      </c>
      <c r="AT132" t="s">
        <v>321</v>
      </c>
      <c r="AU132" t="s">
        <v>321</v>
      </c>
      <c r="AV132" t="s">
        <v>321</v>
      </c>
      <c r="AW132" t="s">
        <v>321</v>
      </c>
      <c r="AX132">
        <v>0</v>
      </c>
      <c r="AY132">
        <v>1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1</v>
      </c>
      <c r="BF132">
        <v>0</v>
      </c>
      <c r="BG132">
        <v>0</v>
      </c>
      <c r="BH132">
        <v>0</v>
      </c>
      <c r="BI132">
        <v>1</v>
      </c>
      <c r="BJ132">
        <v>0</v>
      </c>
      <c r="BK132">
        <v>0</v>
      </c>
      <c r="BL132">
        <v>0</v>
      </c>
      <c r="BM132">
        <v>1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1</v>
      </c>
      <c r="BU132">
        <v>1</v>
      </c>
      <c r="BV132">
        <v>0</v>
      </c>
      <c r="BW132">
        <v>0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1</v>
      </c>
      <c r="CP132">
        <v>0</v>
      </c>
      <c r="CQ132">
        <v>0</v>
      </c>
      <c r="CR132">
        <v>0</v>
      </c>
      <c r="CS132">
        <v>2</v>
      </c>
      <c r="CT132">
        <v>5</v>
      </c>
      <c r="CU132">
        <v>5</v>
      </c>
      <c r="CV132">
        <v>1</v>
      </c>
      <c r="CW132">
        <v>3</v>
      </c>
      <c r="CX132">
        <v>4</v>
      </c>
      <c r="CY132">
        <v>2</v>
      </c>
      <c r="CZ132">
        <v>4</v>
      </c>
      <c r="DA132">
        <v>4</v>
      </c>
      <c r="DB132">
        <v>3</v>
      </c>
      <c r="DC132">
        <v>1</v>
      </c>
      <c r="DD132">
        <v>0</v>
      </c>
      <c r="DE132">
        <v>0</v>
      </c>
      <c r="DF132">
        <v>0</v>
      </c>
      <c r="DG132">
        <v>0</v>
      </c>
      <c r="DH132">
        <v>1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1</v>
      </c>
      <c r="ED132">
        <v>0</v>
      </c>
      <c r="EE132">
        <v>0</v>
      </c>
      <c r="EF132">
        <v>1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1</v>
      </c>
      <c r="ER132">
        <v>0</v>
      </c>
      <c r="ES132">
        <v>0</v>
      </c>
      <c r="ET132">
        <v>1</v>
      </c>
      <c r="EU132">
        <v>0</v>
      </c>
      <c r="EV132">
        <v>0</v>
      </c>
      <c r="EW132">
        <v>1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1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1</v>
      </c>
      <c r="GA132">
        <v>0</v>
      </c>
      <c r="GB132">
        <v>0</v>
      </c>
    </row>
    <row r="133" spans="1:184" x14ac:dyDescent="0.3">
      <c r="A133" s="35">
        <v>132</v>
      </c>
      <c r="B133" s="38" t="s">
        <v>147</v>
      </c>
      <c r="C133" s="38" t="s">
        <v>158</v>
      </c>
      <c r="D133" s="38" t="s">
        <v>149</v>
      </c>
      <c r="E133" t="s">
        <v>171</v>
      </c>
      <c r="F133">
        <v>0</v>
      </c>
      <c r="G133">
        <v>0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1</v>
      </c>
      <c r="BA133">
        <v>0</v>
      </c>
      <c r="BB133">
        <v>0</v>
      </c>
      <c r="BC133">
        <v>0</v>
      </c>
      <c r="BD133">
        <v>0</v>
      </c>
      <c r="BE133">
        <v>1</v>
      </c>
      <c r="BF133">
        <v>0</v>
      </c>
      <c r="BG133">
        <v>0</v>
      </c>
      <c r="BH133">
        <v>0</v>
      </c>
      <c r="BI133">
        <v>1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1</v>
      </c>
      <c r="BR133">
        <v>0</v>
      </c>
      <c r="BS133">
        <v>0</v>
      </c>
      <c r="BT133">
        <v>0</v>
      </c>
      <c r="BU133">
        <v>1</v>
      </c>
      <c r="BV133">
        <v>1</v>
      </c>
      <c r="BW133">
        <v>0</v>
      </c>
      <c r="BX133">
        <v>0</v>
      </c>
      <c r="BY133">
        <v>1</v>
      </c>
      <c r="BZ133">
        <v>1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1</v>
      </c>
      <c r="CG133">
        <v>0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1</v>
      </c>
      <c r="CS133">
        <v>4</v>
      </c>
      <c r="CT133">
        <v>4</v>
      </c>
      <c r="CU133">
        <v>3</v>
      </c>
      <c r="CV133">
        <v>5</v>
      </c>
      <c r="CW133">
        <v>5</v>
      </c>
      <c r="CX133">
        <v>5</v>
      </c>
      <c r="CY133">
        <v>4</v>
      </c>
      <c r="CZ133">
        <v>2</v>
      </c>
      <c r="DA133">
        <v>2</v>
      </c>
      <c r="DB133">
        <v>2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1</v>
      </c>
      <c r="DK133">
        <v>0</v>
      </c>
      <c r="DL133">
        <v>1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1</v>
      </c>
      <c r="ED133">
        <v>0</v>
      </c>
      <c r="EE133">
        <v>0</v>
      </c>
      <c r="EF133">
        <v>0</v>
      </c>
      <c r="EG133">
        <v>0</v>
      </c>
      <c r="EH133">
        <v>1</v>
      </c>
      <c r="EI133">
        <v>0</v>
      </c>
      <c r="EJ133">
        <v>0</v>
      </c>
      <c r="EK133">
        <v>1</v>
      </c>
      <c r="EL133">
        <v>0</v>
      </c>
      <c r="EM133">
        <v>0</v>
      </c>
      <c r="EN133">
        <v>1</v>
      </c>
      <c r="EO133">
        <v>0</v>
      </c>
      <c r="EP133">
        <v>0</v>
      </c>
      <c r="EQ133">
        <v>1</v>
      </c>
      <c r="ER133">
        <v>0</v>
      </c>
      <c r="ES133">
        <v>0</v>
      </c>
      <c r="ET133">
        <v>1</v>
      </c>
      <c r="EU133">
        <v>0</v>
      </c>
      <c r="EV133">
        <v>0</v>
      </c>
      <c r="EW133">
        <v>1</v>
      </c>
      <c r="EX133" t="s">
        <v>321</v>
      </c>
      <c r="EY133" t="s">
        <v>321</v>
      </c>
      <c r="EZ133" t="s">
        <v>321</v>
      </c>
      <c r="FA133" t="s">
        <v>321</v>
      </c>
      <c r="FB133" t="s">
        <v>321</v>
      </c>
      <c r="FC133" t="s">
        <v>321</v>
      </c>
      <c r="FD133" t="s">
        <v>321</v>
      </c>
      <c r="FE133" t="s">
        <v>321</v>
      </c>
      <c r="FF133" t="s">
        <v>321</v>
      </c>
      <c r="FG133" t="s">
        <v>321</v>
      </c>
      <c r="FH133" t="s">
        <v>321</v>
      </c>
      <c r="FI133" t="s">
        <v>321</v>
      </c>
      <c r="FJ133" t="s">
        <v>321</v>
      </c>
      <c r="FK133" t="s">
        <v>321</v>
      </c>
      <c r="FL133" t="s">
        <v>321</v>
      </c>
      <c r="FM133" t="s">
        <v>321</v>
      </c>
      <c r="FN133" t="s">
        <v>321</v>
      </c>
      <c r="FO133" t="s">
        <v>321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1</v>
      </c>
      <c r="GA133">
        <v>0</v>
      </c>
      <c r="GB133">
        <v>0</v>
      </c>
    </row>
    <row r="134" spans="1:184" x14ac:dyDescent="0.3">
      <c r="A134" s="37">
        <v>133</v>
      </c>
      <c r="B134" s="40" t="s">
        <v>147</v>
      </c>
      <c r="C134" s="40" t="s">
        <v>160</v>
      </c>
      <c r="D134" s="40" t="s">
        <v>149</v>
      </c>
      <c r="E134" t="s">
        <v>321</v>
      </c>
      <c r="F134" s="33" t="s">
        <v>321</v>
      </c>
      <c r="G134" s="33" t="s">
        <v>321</v>
      </c>
      <c r="H134" s="33" t="s">
        <v>321</v>
      </c>
      <c r="I134" s="33" t="s">
        <v>321</v>
      </c>
      <c r="J134" s="33" t="s">
        <v>321</v>
      </c>
      <c r="K134" s="33" t="s">
        <v>321</v>
      </c>
      <c r="L134" s="33" t="s">
        <v>321</v>
      </c>
      <c r="M134" s="33" t="s">
        <v>321</v>
      </c>
      <c r="N134" s="33" t="s">
        <v>321</v>
      </c>
      <c r="O134" s="33" t="s">
        <v>321</v>
      </c>
      <c r="P134" s="33" t="s">
        <v>321</v>
      </c>
      <c r="Q134" s="33" t="s">
        <v>321</v>
      </c>
      <c r="R134" s="33" t="s">
        <v>321</v>
      </c>
      <c r="S134" s="33" t="s">
        <v>321</v>
      </c>
      <c r="T134" s="33" t="s">
        <v>321</v>
      </c>
      <c r="U134" s="33" t="s">
        <v>321</v>
      </c>
      <c r="V134" s="33" t="s">
        <v>321</v>
      </c>
      <c r="W134" s="33" t="s">
        <v>321</v>
      </c>
      <c r="X134" s="33" t="s">
        <v>321</v>
      </c>
      <c r="Y134" s="33" t="s">
        <v>321</v>
      </c>
      <c r="Z134" s="33" t="s">
        <v>321</v>
      </c>
      <c r="AA134" s="33" t="s">
        <v>321</v>
      </c>
      <c r="AB134" s="33" t="s">
        <v>321</v>
      </c>
      <c r="AC134" s="33" t="s">
        <v>321</v>
      </c>
      <c r="AD134" s="33" t="s">
        <v>321</v>
      </c>
      <c r="AE134" s="33" t="s">
        <v>321</v>
      </c>
      <c r="AF134" s="33" t="s">
        <v>321</v>
      </c>
      <c r="AG134" s="33" t="s">
        <v>321</v>
      </c>
      <c r="AH134" s="33" t="s">
        <v>321</v>
      </c>
      <c r="AI134" s="33" t="s">
        <v>321</v>
      </c>
      <c r="AJ134" s="33" t="s">
        <v>321</v>
      </c>
      <c r="AK134" s="33" t="s">
        <v>321</v>
      </c>
      <c r="AL134" s="33" t="s">
        <v>321</v>
      </c>
      <c r="AM134" s="33" t="s">
        <v>321</v>
      </c>
      <c r="AN134" s="33" t="s">
        <v>321</v>
      </c>
      <c r="AO134" s="33" t="s">
        <v>321</v>
      </c>
      <c r="AP134" s="33" t="s">
        <v>321</v>
      </c>
      <c r="AQ134" s="33" t="s">
        <v>321</v>
      </c>
      <c r="AR134" s="33" t="s">
        <v>321</v>
      </c>
      <c r="AS134" s="33" t="s">
        <v>321</v>
      </c>
      <c r="AT134" s="33" t="s">
        <v>321</v>
      </c>
      <c r="AU134" s="33" t="s">
        <v>321</v>
      </c>
      <c r="AV134" s="33" t="s">
        <v>321</v>
      </c>
      <c r="AW134" s="33" t="s">
        <v>321</v>
      </c>
      <c r="AX134">
        <v>0</v>
      </c>
      <c r="AY134">
        <v>0</v>
      </c>
      <c r="AZ134">
        <v>0</v>
      </c>
      <c r="BA134">
        <v>0</v>
      </c>
      <c r="BB134">
        <v>1</v>
      </c>
      <c r="BC134">
        <v>0</v>
      </c>
      <c r="BD134">
        <v>0</v>
      </c>
      <c r="BE134">
        <v>1</v>
      </c>
      <c r="BF134">
        <v>1</v>
      </c>
      <c r="BG134">
        <v>0</v>
      </c>
      <c r="BH134">
        <v>0</v>
      </c>
      <c r="BI134">
        <v>0</v>
      </c>
      <c r="BJ134">
        <v>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</v>
      </c>
      <c r="BR134">
        <v>0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0</v>
      </c>
      <c r="BY134">
        <v>1</v>
      </c>
      <c r="BZ134">
        <v>0</v>
      </c>
      <c r="CA134">
        <v>0</v>
      </c>
      <c r="CB134">
        <v>0</v>
      </c>
      <c r="CC134">
        <v>0</v>
      </c>
      <c r="CD134">
        <v>1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0</v>
      </c>
      <c r="CO134">
        <v>0</v>
      </c>
      <c r="CP134">
        <v>1</v>
      </c>
      <c r="CQ134">
        <v>0</v>
      </c>
      <c r="CR134">
        <v>0</v>
      </c>
      <c r="CS134">
        <v>4</v>
      </c>
      <c r="CT134">
        <v>4</v>
      </c>
      <c r="CU134">
        <v>2</v>
      </c>
      <c r="CV134">
        <v>4</v>
      </c>
      <c r="CW134">
        <v>4</v>
      </c>
      <c r="CX134">
        <v>4</v>
      </c>
      <c r="CY134">
        <v>4</v>
      </c>
      <c r="CZ134">
        <v>4</v>
      </c>
      <c r="DA134">
        <v>4</v>
      </c>
      <c r="DB134">
        <v>4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1</v>
      </c>
      <c r="DK134">
        <v>0</v>
      </c>
      <c r="DL134">
        <v>1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1</v>
      </c>
      <c r="EE134">
        <v>0</v>
      </c>
      <c r="EF134">
        <v>0</v>
      </c>
      <c r="EG134">
        <v>1</v>
      </c>
      <c r="EH134">
        <v>0</v>
      </c>
      <c r="EI134">
        <v>0</v>
      </c>
      <c r="EJ134">
        <v>1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1</v>
      </c>
      <c r="ER134">
        <v>0</v>
      </c>
      <c r="ES134">
        <v>0</v>
      </c>
      <c r="ET134">
        <v>1</v>
      </c>
      <c r="EU134">
        <v>0</v>
      </c>
      <c r="EV134">
        <v>0</v>
      </c>
      <c r="EW134">
        <v>1</v>
      </c>
      <c r="EX134">
        <v>0</v>
      </c>
      <c r="EY134">
        <v>1</v>
      </c>
      <c r="EZ134">
        <v>1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1</v>
      </c>
      <c r="FH134">
        <v>0</v>
      </c>
      <c r="FI134">
        <v>1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1</v>
      </c>
      <c r="GB134">
        <v>0</v>
      </c>
    </row>
    <row r="135" spans="1:184" x14ac:dyDescent="0.3">
      <c r="A135" s="35">
        <v>134</v>
      </c>
      <c r="B135" s="38" t="s">
        <v>147</v>
      </c>
      <c r="C135" s="38" t="s">
        <v>160</v>
      </c>
      <c r="D135" s="38" t="s">
        <v>151</v>
      </c>
      <c r="E135" t="s">
        <v>170</v>
      </c>
      <c r="F135">
        <v>0</v>
      </c>
      <c r="G135">
        <v>0</v>
      </c>
      <c r="H135">
        <v>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</v>
      </c>
      <c r="AY135">
        <v>1</v>
      </c>
      <c r="AZ135">
        <v>0</v>
      </c>
      <c r="BA135">
        <v>0</v>
      </c>
      <c r="BB135">
        <v>0</v>
      </c>
      <c r="BC135">
        <v>0</v>
      </c>
      <c r="BD135">
        <v>1</v>
      </c>
      <c r="BE135">
        <v>1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1</v>
      </c>
      <c r="BM135">
        <v>0</v>
      </c>
      <c r="BN135">
        <v>0</v>
      </c>
      <c r="BO135">
        <v>0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0</v>
      </c>
      <c r="BY135">
        <v>1</v>
      </c>
      <c r="BZ135">
        <v>0</v>
      </c>
      <c r="CA135">
        <v>0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</v>
      </c>
      <c r="CS135">
        <v>4</v>
      </c>
      <c r="CT135">
        <v>4</v>
      </c>
      <c r="CU135">
        <v>1</v>
      </c>
      <c r="CV135">
        <v>5</v>
      </c>
      <c r="CW135">
        <v>5</v>
      </c>
      <c r="CX135">
        <v>4</v>
      </c>
      <c r="CY135">
        <v>4</v>
      </c>
      <c r="CZ135">
        <v>5</v>
      </c>
      <c r="DA135">
        <v>5</v>
      </c>
      <c r="DB135">
        <v>4</v>
      </c>
      <c r="DC135">
        <v>1</v>
      </c>
      <c r="DD135">
        <v>0</v>
      </c>
      <c r="DE135">
        <v>0</v>
      </c>
      <c r="DF135">
        <v>0</v>
      </c>
      <c r="DG135">
        <v>0</v>
      </c>
      <c r="DH135">
        <v>1</v>
      </c>
      <c r="DI135">
        <v>0</v>
      </c>
      <c r="DJ135">
        <v>1</v>
      </c>
      <c r="DK135">
        <v>0</v>
      </c>
      <c r="DL135">
        <v>0</v>
      </c>
      <c r="DM135">
        <v>0</v>
      </c>
      <c r="DN135">
        <v>1</v>
      </c>
      <c r="DO135">
        <v>0</v>
      </c>
      <c r="DP135">
        <v>1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1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1</v>
      </c>
      <c r="EI135">
        <v>0</v>
      </c>
      <c r="EJ135">
        <v>0</v>
      </c>
      <c r="EK135">
        <v>1</v>
      </c>
      <c r="EL135">
        <v>0</v>
      </c>
      <c r="EM135">
        <v>0</v>
      </c>
      <c r="EN135">
        <v>1</v>
      </c>
      <c r="EO135">
        <v>1</v>
      </c>
      <c r="EP135">
        <v>0</v>
      </c>
      <c r="EQ135">
        <v>0</v>
      </c>
      <c r="ER135">
        <v>0</v>
      </c>
      <c r="ES135">
        <v>1</v>
      </c>
      <c r="ET135">
        <v>0</v>
      </c>
      <c r="EU135">
        <v>1</v>
      </c>
      <c r="EV135">
        <v>0</v>
      </c>
      <c r="EW135">
        <v>0</v>
      </c>
      <c r="EX135">
        <v>0</v>
      </c>
      <c r="EY135">
        <v>0</v>
      </c>
      <c r="EZ135">
        <v>1</v>
      </c>
      <c r="FA135">
        <v>0</v>
      </c>
      <c r="FB135">
        <v>0</v>
      </c>
      <c r="FC135">
        <v>1</v>
      </c>
      <c r="FD135">
        <v>0</v>
      </c>
      <c r="FE135">
        <v>0</v>
      </c>
      <c r="FF135">
        <v>0</v>
      </c>
      <c r="FG135">
        <v>0</v>
      </c>
      <c r="FH135">
        <v>1</v>
      </c>
      <c r="FI135">
        <v>1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1</v>
      </c>
      <c r="FP135">
        <v>0</v>
      </c>
      <c r="FQ135">
        <v>1</v>
      </c>
      <c r="FR135">
        <v>0</v>
      </c>
      <c r="FS135">
        <v>0</v>
      </c>
      <c r="FT135">
        <v>0</v>
      </c>
      <c r="FU135">
        <v>1</v>
      </c>
      <c r="FV135">
        <v>0</v>
      </c>
      <c r="FW135">
        <v>0</v>
      </c>
      <c r="FX135">
        <v>0</v>
      </c>
      <c r="FY135">
        <v>1</v>
      </c>
      <c r="FZ135">
        <v>0</v>
      </c>
      <c r="GA135">
        <v>0</v>
      </c>
      <c r="GB135">
        <v>1</v>
      </c>
    </row>
    <row r="136" spans="1:184" x14ac:dyDescent="0.3">
      <c r="A136" s="35">
        <v>135</v>
      </c>
      <c r="B136" s="39" t="s">
        <v>147</v>
      </c>
      <c r="C136" s="39" t="s">
        <v>160</v>
      </c>
      <c r="D136" s="39" t="s">
        <v>149</v>
      </c>
      <c r="E136" t="s">
        <v>171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1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1</v>
      </c>
      <c r="BI136">
        <v>0</v>
      </c>
      <c r="BJ136">
        <v>0</v>
      </c>
      <c r="BK136">
        <v>0</v>
      </c>
      <c r="BL136">
        <v>1</v>
      </c>
      <c r="BM136">
        <v>1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0</v>
      </c>
      <c r="BW136">
        <v>0</v>
      </c>
      <c r="BX136">
        <v>1</v>
      </c>
      <c r="BY136">
        <v>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1</v>
      </c>
      <c r="CG136">
        <v>1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</v>
      </c>
      <c r="CS136">
        <v>3</v>
      </c>
      <c r="CT136">
        <v>4</v>
      </c>
      <c r="CU136">
        <v>4</v>
      </c>
      <c r="CV136">
        <v>2</v>
      </c>
      <c r="CW136">
        <v>4</v>
      </c>
      <c r="CX136">
        <v>4</v>
      </c>
      <c r="CY136">
        <v>4</v>
      </c>
      <c r="CZ136">
        <v>5</v>
      </c>
      <c r="DA136">
        <v>4</v>
      </c>
      <c r="DB136">
        <v>3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1</v>
      </c>
      <c r="ED136">
        <v>0</v>
      </c>
      <c r="EE136">
        <v>0</v>
      </c>
      <c r="EF136">
        <v>1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1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1</v>
      </c>
      <c r="FC136">
        <v>0</v>
      </c>
      <c r="FD136">
        <v>1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1</v>
      </c>
      <c r="GA136">
        <v>0</v>
      </c>
      <c r="GB136">
        <v>0</v>
      </c>
    </row>
    <row r="137" spans="1:184" x14ac:dyDescent="0.3">
      <c r="A137" s="35">
        <v>136</v>
      </c>
      <c r="B137" s="39" t="s">
        <v>147</v>
      </c>
      <c r="C137" s="39" t="s">
        <v>159</v>
      </c>
      <c r="D137" s="39" t="s">
        <v>149</v>
      </c>
      <c r="E137" t="s">
        <v>172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</v>
      </c>
      <c r="AY137">
        <v>1</v>
      </c>
      <c r="AZ137">
        <v>1</v>
      </c>
      <c r="BA137">
        <v>0</v>
      </c>
      <c r="BB137">
        <v>0</v>
      </c>
      <c r="BC137">
        <v>0</v>
      </c>
      <c r="BD137">
        <v>0</v>
      </c>
      <c r="BE137">
        <v>1</v>
      </c>
      <c r="BF137">
        <v>0</v>
      </c>
      <c r="BG137">
        <v>0</v>
      </c>
      <c r="BH137">
        <v>0</v>
      </c>
      <c r="BI137">
        <v>1</v>
      </c>
      <c r="BJ137">
        <v>0</v>
      </c>
      <c r="BK137">
        <v>0</v>
      </c>
      <c r="BL137">
        <v>0</v>
      </c>
      <c r="BM137">
        <v>1</v>
      </c>
      <c r="BN137">
        <v>0</v>
      </c>
      <c r="BO137">
        <v>0</v>
      </c>
      <c r="BP137">
        <v>0</v>
      </c>
      <c r="BQ137">
        <v>1</v>
      </c>
      <c r="BR137">
        <v>0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0</v>
      </c>
      <c r="BY137">
        <v>1</v>
      </c>
      <c r="BZ137">
        <v>0</v>
      </c>
      <c r="CA137">
        <v>0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1</v>
      </c>
      <c r="CP137">
        <v>0</v>
      </c>
      <c r="CQ137">
        <v>0</v>
      </c>
      <c r="CR137">
        <v>0</v>
      </c>
      <c r="CS137">
        <v>4</v>
      </c>
      <c r="CT137">
        <v>5</v>
      </c>
      <c r="CU137">
        <v>5</v>
      </c>
      <c r="CV137">
        <v>4</v>
      </c>
      <c r="CW137">
        <v>5</v>
      </c>
      <c r="CX137">
        <v>4</v>
      </c>
      <c r="CY137">
        <v>4</v>
      </c>
      <c r="CZ137">
        <v>3</v>
      </c>
      <c r="DA137">
        <v>1</v>
      </c>
      <c r="DB137">
        <v>2</v>
      </c>
      <c r="DC137">
        <v>0</v>
      </c>
      <c r="DD137">
        <v>0</v>
      </c>
      <c r="DE137">
        <v>1</v>
      </c>
      <c r="DF137">
        <v>0</v>
      </c>
      <c r="DG137">
        <v>1</v>
      </c>
      <c r="DH137">
        <v>0</v>
      </c>
      <c r="DI137">
        <v>1</v>
      </c>
      <c r="DJ137">
        <v>1</v>
      </c>
      <c r="DK137">
        <v>0</v>
      </c>
      <c r="DL137">
        <v>0</v>
      </c>
      <c r="DM137">
        <v>0</v>
      </c>
      <c r="DN137">
        <v>1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1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1</v>
      </c>
      <c r="EI137">
        <v>0</v>
      </c>
      <c r="EJ137">
        <v>0</v>
      </c>
      <c r="EK137">
        <v>1</v>
      </c>
      <c r="EL137">
        <v>0</v>
      </c>
      <c r="EM137">
        <v>0</v>
      </c>
      <c r="EN137">
        <v>1</v>
      </c>
      <c r="EO137">
        <v>0</v>
      </c>
      <c r="EP137">
        <v>0</v>
      </c>
      <c r="EQ137">
        <v>1</v>
      </c>
      <c r="ER137">
        <v>0</v>
      </c>
      <c r="ES137">
        <v>0</v>
      </c>
      <c r="ET137">
        <v>1</v>
      </c>
      <c r="EU137">
        <v>0</v>
      </c>
      <c r="EV137">
        <v>0</v>
      </c>
      <c r="EW137">
        <v>1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1</v>
      </c>
      <c r="FJ137">
        <v>1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1</v>
      </c>
      <c r="FR137">
        <v>0</v>
      </c>
      <c r="FS137">
        <v>0</v>
      </c>
      <c r="FT137">
        <v>0</v>
      </c>
      <c r="FU137">
        <v>0</v>
      </c>
      <c r="FV137">
        <v>1</v>
      </c>
      <c r="FW137">
        <v>1</v>
      </c>
      <c r="FX137">
        <v>0</v>
      </c>
      <c r="FY137">
        <v>1</v>
      </c>
      <c r="FZ137">
        <v>0</v>
      </c>
      <c r="GA137">
        <v>0</v>
      </c>
      <c r="GB137">
        <v>0</v>
      </c>
    </row>
    <row r="138" spans="1:184" x14ac:dyDescent="0.3">
      <c r="A138" s="37">
        <v>137</v>
      </c>
      <c r="B138" s="40" t="s">
        <v>146</v>
      </c>
      <c r="C138" s="40" t="s">
        <v>160</v>
      </c>
      <c r="D138" s="40" t="s">
        <v>150</v>
      </c>
      <c r="E138" t="s">
        <v>321</v>
      </c>
      <c r="F138" t="s">
        <v>321</v>
      </c>
      <c r="G138" t="s">
        <v>321</v>
      </c>
      <c r="H138" t="s">
        <v>321</v>
      </c>
      <c r="I138" t="s">
        <v>321</v>
      </c>
      <c r="J138" t="s">
        <v>321</v>
      </c>
      <c r="K138" t="s">
        <v>321</v>
      </c>
      <c r="L138" t="s">
        <v>321</v>
      </c>
      <c r="M138" t="s">
        <v>321</v>
      </c>
      <c r="N138" t="s">
        <v>321</v>
      </c>
      <c r="O138" t="s">
        <v>321</v>
      </c>
      <c r="P138" t="s">
        <v>321</v>
      </c>
      <c r="Q138" t="s">
        <v>321</v>
      </c>
      <c r="R138" t="s">
        <v>321</v>
      </c>
      <c r="S138" t="s">
        <v>321</v>
      </c>
      <c r="T138" t="s">
        <v>321</v>
      </c>
      <c r="U138" t="s">
        <v>321</v>
      </c>
      <c r="V138" t="s">
        <v>321</v>
      </c>
      <c r="W138" t="s">
        <v>321</v>
      </c>
      <c r="X138" t="s">
        <v>321</v>
      </c>
      <c r="Y138" t="s">
        <v>321</v>
      </c>
      <c r="Z138" t="s">
        <v>321</v>
      </c>
      <c r="AA138" t="s">
        <v>321</v>
      </c>
      <c r="AB138" t="s">
        <v>321</v>
      </c>
      <c r="AC138" t="s">
        <v>321</v>
      </c>
      <c r="AD138" t="s">
        <v>321</v>
      </c>
      <c r="AE138" t="s">
        <v>321</v>
      </c>
      <c r="AF138" t="s">
        <v>321</v>
      </c>
      <c r="AG138" t="s">
        <v>321</v>
      </c>
      <c r="AH138" t="s">
        <v>321</v>
      </c>
      <c r="AI138" t="s">
        <v>321</v>
      </c>
      <c r="AJ138" t="s">
        <v>321</v>
      </c>
      <c r="AK138" t="s">
        <v>321</v>
      </c>
      <c r="AL138" t="s">
        <v>321</v>
      </c>
      <c r="AM138" t="s">
        <v>321</v>
      </c>
      <c r="AN138" t="s">
        <v>321</v>
      </c>
      <c r="AO138" t="s">
        <v>321</v>
      </c>
      <c r="AP138" t="s">
        <v>321</v>
      </c>
      <c r="AQ138" t="s">
        <v>321</v>
      </c>
      <c r="AR138" t="s">
        <v>321</v>
      </c>
      <c r="AS138" t="s">
        <v>321</v>
      </c>
      <c r="AT138" t="s">
        <v>321</v>
      </c>
      <c r="AU138" t="s">
        <v>321</v>
      </c>
      <c r="AV138" t="s">
        <v>321</v>
      </c>
      <c r="AW138" t="s">
        <v>321</v>
      </c>
      <c r="AX138">
        <v>0</v>
      </c>
      <c r="AY138">
        <v>0</v>
      </c>
      <c r="AZ138">
        <v>1</v>
      </c>
      <c r="BA138">
        <v>0</v>
      </c>
      <c r="BB138">
        <v>0</v>
      </c>
      <c r="BC138">
        <v>0</v>
      </c>
      <c r="BD138">
        <v>0</v>
      </c>
      <c r="BE138">
        <v>1</v>
      </c>
      <c r="BF138">
        <v>0</v>
      </c>
      <c r="BG138">
        <v>0</v>
      </c>
      <c r="BH138">
        <v>0</v>
      </c>
      <c r="BI138">
        <v>1</v>
      </c>
      <c r="BJ138">
        <v>0</v>
      </c>
      <c r="BK138">
        <v>0</v>
      </c>
      <c r="BL138">
        <v>0</v>
      </c>
      <c r="BM138">
        <v>0</v>
      </c>
      <c r="BN138">
        <v>1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1</v>
      </c>
      <c r="BU138">
        <v>1</v>
      </c>
      <c r="BV138">
        <v>0</v>
      </c>
      <c r="BW138">
        <v>0</v>
      </c>
      <c r="BX138">
        <v>0</v>
      </c>
      <c r="BY138">
        <v>1</v>
      </c>
      <c r="BZ138">
        <v>0</v>
      </c>
      <c r="CA138">
        <v>0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0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0</v>
      </c>
      <c r="CS138">
        <v>4</v>
      </c>
      <c r="CT138">
        <v>4</v>
      </c>
      <c r="CU138">
        <v>4</v>
      </c>
      <c r="CV138">
        <v>1</v>
      </c>
      <c r="CW138">
        <v>4</v>
      </c>
      <c r="CX138">
        <v>3</v>
      </c>
      <c r="CY138">
        <v>5</v>
      </c>
      <c r="CZ138">
        <v>4</v>
      </c>
      <c r="DA138">
        <v>2</v>
      </c>
      <c r="DB138">
        <v>4</v>
      </c>
      <c r="DC138">
        <v>1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</v>
      </c>
      <c r="ED138">
        <v>0</v>
      </c>
      <c r="EE138">
        <v>0</v>
      </c>
      <c r="EF138">
        <v>1</v>
      </c>
      <c r="EG138">
        <v>0</v>
      </c>
      <c r="EH138">
        <v>0</v>
      </c>
      <c r="EI138">
        <v>1</v>
      </c>
      <c r="EJ138">
        <v>0</v>
      </c>
      <c r="EK138">
        <v>0</v>
      </c>
      <c r="EL138">
        <v>0</v>
      </c>
      <c r="EM138">
        <v>0</v>
      </c>
      <c r="EN138">
        <v>1</v>
      </c>
      <c r="EO138">
        <v>0</v>
      </c>
      <c r="EP138">
        <v>0</v>
      </c>
      <c r="EQ138">
        <v>1</v>
      </c>
      <c r="ER138">
        <v>0</v>
      </c>
      <c r="ES138">
        <v>0</v>
      </c>
      <c r="ET138">
        <v>1</v>
      </c>
      <c r="EU138">
        <v>0</v>
      </c>
      <c r="EV138">
        <v>0</v>
      </c>
      <c r="EW138">
        <v>1</v>
      </c>
      <c r="EX138">
        <v>1</v>
      </c>
      <c r="EY138">
        <v>1</v>
      </c>
      <c r="EZ138">
        <v>0</v>
      </c>
      <c r="FA138">
        <v>0</v>
      </c>
      <c r="FB138">
        <v>1</v>
      </c>
      <c r="FC138">
        <v>0</v>
      </c>
      <c r="FD138">
        <v>0</v>
      </c>
      <c r="FE138">
        <v>0</v>
      </c>
      <c r="FF138">
        <v>1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1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1</v>
      </c>
    </row>
    <row r="139" spans="1:184" x14ac:dyDescent="0.3">
      <c r="A139" s="35">
        <v>138</v>
      </c>
      <c r="B139" s="39" t="s">
        <v>147</v>
      </c>
      <c r="C139" s="39" t="s">
        <v>160</v>
      </c>
      <c r="D139" s="39" t="s">
        <v>150</v>
      </c>
      <c r="E139" t="s">
        <v>171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1</v>
      </c>
      <c r="AZ139">
        <v>1</v>
      </c>
      <c r="BA139">
        <v>0</v>
      </c>
      <c r="BB139">
        <v>0</v>
      </c>
      <c r="BC139">
        <v>0</v>
      </c>
      <c r="BD139">
        <v>0</v>
      </c>
      <c r="BE139">
        <v>1</v>
      </c>
      <c r="BF139">
        <v>0</v>
      </c>
      <c r="BG139">
        <v>0</v>
      </c>
      <c r="BH139">
        <v>0</v>
      </c>
      <c r="BI139">
        <v>1</v>
      </c>
      <c r="BJ139">
        <v>0</v>
      </c>
      <c r="BK139">
        <v>0</v>
      </c>
      <c r="BL139">
        <v>0</v>
      </c>
      <c r="BM139">
        <v>1</v>
      </c>
      <c r="BN139">
        <v>0</v>
      </c>
      <c r="BO139">
        <v>0</v>
      </c>
      <c r="BP139">
        <v>0</v>
      </c>
      <c r="BQ139">
        <v>1</v>
      </c>
      <c r="BR139">
        <v>0</v>
      </c>
      <c r="BS139">
        <v>0</v>
      </c>
      <c r="BT139">
        <v>0</v>
      </c>
      <c r="BU139" t="s">
        <v>321</v>
      </c>
      <c r="BV139" t="s">
        <v>321</v>
      </c>
      <c r="BW139" t="s">
        <v>321</v>
      </c>
      <c r="BX139" t="s">
        <v>321</v>
      </c>
      <c r="BY139">
        <v>1</v>
      </c>
      <c r="BZ139">
        <v>0</v>
      </c>
      <c r="CA139">
        <v>0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 t="s">
        <v>321</v>
      </c>
      <c r="CP139" t="s">
        <v>321</v>
      </c>
      <c r="CQ139" t="s">
        <v>321</v>
      </c>
      <c r="CR139" t="s">
        <v>321</v>
      </c>
      <c r="CS139">
        <v>3</v>
      </c>
      <c r="CT139">
        <v>3</v>
      </c>
      <c r="CU139">
        <v>3</v>
      </c>
      <c r="CV139">
        <v>3</v>
      </c>
      <c r="CW139">
        <v>2</v>
      </c>
      <c r="CX139">
        <v>3</v>
      </c>
      <c r="CY139">
        <v>3</v>
      </c>
      <c r="CZ139">
        <v>3</v>
      </c>
      <c r="DA139">
        <v>3</v>
      </c>
      <c r="DB139">
        <v>2</v>
      </c>
      <c r="DC139">
        <v>1</v>
      </c>
      <c r="DD139">
        <v>0</v>
      </c>
      <c r="DE139">
        <v>0</v>
      </c>
      <c r="DF139">
        <v>1</v>
      </c>
      <c r="DG139">
        <v>0</v>
      </c>
      <c r="DH139">
        <v>0</v>
      </c>
      <c r="DI139">
        <v>1</v>
      </c>
      <c r="DJ139">
        <v>1</v>
      </c>
      <c r="DK139">
        <v>0</v>
      </c>
      <c r="DL139">
        <v>1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1</v>
      </c>
      <c r="DX139">
        <v>1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1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1</v>
      </c>
      <c r="ES139">
        <v>0</v>
      </c>
      <c r="ET139">
        <v>0</v>
      </c>
      <c r="EU139">
        <v>1</v>
      </c>
      <c r="EV139">
        <v>0</v>
      </c>
      <c r="EW139">
        <v>0</v>
      </c>
      <c r="EX139">
        <v>0</v>
      </c>
      <c r="EY139">
        <v>0</v>
      </c>
      <c r="EZ139">
        <v>1</v>
      </c>
      <c r="FA139">
        <v>0</v>
      </c>
      <c r="FB139">
        <v>0</v>
      </c>
      <c r="FC139">
        <v>0</v>
      </c>
      <c r="FD139">
        <v>1</v>
      </c>
      <c r="FE139">
        <v>0</v>
      </c>
      <c r="FF139">
        <v>1</v>
      </c>
      <c r="FG139">
        <v>1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1</v>
      </c>
      <c r="FW139">
        <v>1</v>
      </c>
      <c r="FX139">
        <v>1</v>
      </c>
      <c r="FY139">
        <v>0</v>
      </c>
      <c r="FZ139">
        <v>0</v>
      </c>
      <c r="GA139">
        <v>0</v>
      </c>
      <c r="GB139">
        <v>0</v>
      </c>
    </row>
    <row r="140" spans="1:184" x14ac:dyDescent="0.3">
      <c r="A140" s="35">
        <v>139</v>
      </c>
      <c r="B140" s="38" t="s">
        <v>147</v>
      </c>
      <c r="C140" s="38" t="s">
        <v>160</v>
      </c>
      <c r="D140" s="38" t="s">
        <v>149</v>
      </c>
      <c r="E140" t="s">
        <v>170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1</v>
      </c>
      <c r="AZ140">
        <v>1</v>
      </c>
      <c r="BA140">
        <v>0</v>
      </c>
      <c r="BB140">
        <v>0</v>
      </c>
      <c r="BC140">
        <v>0</v>
      </c>
      <c r="BD140">
        <v>0</v>
      </c>
      <c r="BE140">
        <v>1</v>
      </c>
      <c r="BF140">
        <v>1</v>
      </c>
      <c r="BG140">
        <v>0</v>
      </c>
      <c r="BH140">
        <v>0</v>
      </c>
      <c r="BI140">
        <v>1</v>
      </c>
      <c r="BJ140">
        <v>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1</v>
      </c>
      <c r="BW140">
        <v>0</v>
      </c>
      <c r="BX140">
        <v>0</v>
      </c>
      <c r="BY140">
        <v>1</v>
      </c>
      <c r="BZ140">
        <v>1</v>
      </c>
      <c r="CA140">
        <v>0</v>
      </c>
      <c r="CB140">
        <v>0</v>
      </c>
      <c r="CC140">
        <v>1</v>
      </c>
      <c r="CD140">
        <v>1</v>
      </c>
      <c r="CE140">
        <v>0</v>
      </c>
      <c r="CF140">
        <v>0</v>
      </c>
      <c r="CG140">
        <v>1</v>
      </c>
      <c r="CH140">
        <v>1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1</v>
      </c>
      <c r="CQ140">
        <v>0</v>
      </c>
      <c r="CR140">
        <v>0</v>
      </c>
      <c r="CS140">
        <v>5</v>
      </c>
      <c r="CT140">
        <v>4</v>
      </c>
      <c r="CU140">
        <v>4</v>
      </c>
      <c r="CV140">
        <v>3</v>
      </c>
      <c r="CW140">
        <v>5</v>
      </c>
      <c r="CX140">
        <v>5</v>
      </c>
      <c r="CY140">
        <v>5</v>
      </c>
      <c r="CZ140">
        <v>5</v>
      </c>
      <c r="DA140">
        <v>3</v>
      </c>
      <c r="DB140">
        <v>4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1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1</v>
      </c>
      <c r="ED140">
        <v>0</v>
      </c>
      <c r="EE140">
        <v>0</v>
      </c>
      <c r="EF140">
        <v>1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1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1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1</v>
      </c>
      <c r="GA140">
        <v>0</v>
      </c>
      <c r="GB140">
        <v>0</v>
      </c>
    </row>
    <row r="141" spans="1:184" x14ac:dyDescent="0.3">
      <c r="A141" s="35">
        <v>140</v>
      </c>
      <c r="B141" s="39" t="s">
        <v>146</v>
      </c>
      <c r="C141" s="39" t="s">
        <v>160</v>
      </c>
      <c r="D141" s="39" t="s">
        <v>150</v>
      </c>
      <c r="E141" t="s">
        <v>171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1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1</v>
      </c>
      <c r="BG141">
        <v>0</v>
      </c>
      <c r="BH141">
        <v>0</v>
      </c>
      <c r="BI141">
        <v>1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0</v>
      </c>
      <c r="BY141">
        <v>0</v>
      </c>
      <c r="BZ141">
        <v>1</v>
      </c>
      <c r="CA141">
        <v>0</v>
      </c>
      <c r="CB141">
        <v>0</v>
      </c>
      <c r="CC141">
        <v>0</v>
      </c>
      <c r="CD141">
        <v>1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0</v>
      </c>
      <c r="CS141">
        <v>5</v>
      </c>
      <c r="CT141">
        <v>5</v>
      </c>
      <c r="CU141">
        <v>2</v>
      </c>
      <c r="CV141">
        <v>4</v>
      </c>
      <c r="CW141">
        <v>5</v>
      </c>
      <c r="CX141">
        <v>4</v>
      </c>
      <c r="CY141">
        <v>4</v>
      </c>
      <c r="CZ141">
        <v>5</v>
      </c>
      <c r="DA141">
        <v>5</v>
      </c>
      <c r="DB141">
        <v>4</v>
      </c>
      <c r="DC141">
        <v>1</v>
      </c>
      <c r="DD141">
        <v>0</v>
      </c>
      <c r="DE141">
        <v>0</v>
      </c>
      <c r="DF141">
        <v>1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1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1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1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1</v>
      </c>
      <c r="EP141">
        <v>0</v>
      </c>
      <c r="EQ141">
        <v>0</v>
      </c>
      <c r="ER141">
        <v>0</v>
      </c>
      <c r="ES141">
        <v>0</v>
      </c>
      <c r="ET141">
        <v>1</v>
      </c>
      <c r="EU141">
        <v>1</v>
      </c>
      <c r="EV141">
        <v>0</v>
      </c>
      <c r="EW141">
        <v>0</v>
      </c>
      <c r="EX141">
        <v>0</v>
      </c>
      <c r="EY141">
        <v>1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1</v>
      </c>
      <c r="GA141">
        <v>0</v>
      </c>
      <c r="GB141">
        <v>0</v>
      </c>
    </row>
    <row r="142" spans="1:184" x14ac:dyDescent="0.3">
      <c r="A142" s="35">
        <v>141</v>
      </c>
      <c r="B142" s="39" t="s">
        <v>146</v>
      </c>
      <c r="C142" s="39" t="s">
        <v>160</v>
      </c>
      <c r="D142" s="39" t="s">
        <v>149</v>
      </c>
      <c r="E142" t="s">
        <v>171</v>
      </c>
      <c r="F142">
        <v>1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0</v>
      </c>
      <c r="AZ142">
        <v>1</v>
      </c>
      <c r="BA142">
        <v>0</v>
      </c>
      <c r="BB142">
        <v>0</v>
      </c>
      <c r="BC142">
        <v>0</v>
      </c>
      <c r="BD142">
        <v>0</v>
      </c>
      <c r="BE142">
        <v>1</v>
      </c>
      <c r="BF142">
        <v>1</v>
      </c>
      <c r="BG142">
        <v>0</v>
      </c>
      <c r="BH142">
        <v>0</v>
      </c>
      <c r="BI142">
        <v>1</v>
      </c>
      <c r="BJ142">
        <v>1</v>
      </c>
      <c r="BK142">
        <v>0</v>
      </c>
      <c r="BL142">
        <v>0</v>
      </c>
      <c r="BM142">
        <v>1</v>
      </c>
      <c r="BN142">
        <v>1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1</v>
      </c>
      <c r="BV142">
        <v>0</v>
      </c>
      <c r="BW142">
        <v>0</v>
      </c>
      <c r="BX142">
        <v>0</v>
      </c>
      <c r="BY142">
        <v>1</v>
      </c>
      <c r="BZ142">
        <v>0</v>
      </c>
      <c r="CA142">
        <v>0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</v>
      </c>
      <c r="CS142">
        <v>4</v>
      </c>
      <c r="CT142">
        <v>4</v>
      </c>
      <c r="CU142">
        <v>5</v>
      </c>
      <c r="CV142">
        <v>2</v>
      </c>
      <c r="CW142">
        <v>4</v>
      </c>
      <c r="CX142">
        <v>4</v>
      </c>
      <c r="CY142">
        <v>3</v>
      </c>
      <c r="CZ142">
        <v>2</v>
      </c>
      <c r="DA142">
        <v>2</v>
      </c>
      <c r="DB142">
        <v>2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1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1</v>
      </c>
      <c r="ED142">
        <v>0</v>
      </c>
      <c r="EE142">
        <v>0</v>
      </c>
      <c r="EF142">
        <v>0</v>
      </c>
      <c r="EG142">
        <v>0</v>
      </c>
      <c r="EH142">
        <v>1</v>
      </c>
      <c r="EI142">
        <v>0</v>
      </c>
      <c r="EJ142">
        <v>0</v>
      </c>
      <c r="EK142">
        <v>1</v>
      </c>
      <c r="EL142">
        <v>0</v>
      </c>
      <c r="EM142">
        <v>0</v>
      </c>
      <c r="EN142">
        <v>1</v>
      </c>
      <c r="EO142">
        <v>0</v>
      </c>
      <c r="EP142">
        <v>0</v>
      </c>
      <c r="EQ142">
        <v>1</v>
      </c>
      <c r="ER142">
        <v>0</v>
      </c>
      <c r="ES142">
        <v>0</v>
      </c>
      <c r="ET142">
        <v>1</v>
      </c>
      <c r="EU142">
        <v>0</v>
      </c>
      <c r="EV142">
        <v>0</v>
      </c>
      <c r="EW142">
        <v>1</v>
      </c>
      <c r="EX142" t="s">
        <v>321</v>
      </c>
      <c r="EY142" t="s">
        <v>321</v>
      </c>
      <c r="EZ142" t="s">
        <v>321</v>
      </c>
      <c r="FA142" t="s">
        <v>321</v>
      </c>
      <c r="FB142" t="s">
        <v>321</v>
      </c>
      <c r="FC142" t="s">
        <v>321</v>
      </c>
      <c r="FD142" t="s">
        <v>321</v>
      </c>
      <c r="FE142" t="s">
        <v>321</v>
      </c>
      <c r="FF142" t="s">
        <v>321</v>
      </c>
      <c r="FG142" t="s">
        <v>321</v>
      </c>
      <c r="FH142" t="s">
        <v>321</v>
      </c>
      <c r="FI142" t="s">
        <v>321</v>
      </c>
      <c r="FJ142" t="s">
        <v>321</v>
      </c>
      <c r="FK142" t="s">
        <v>321</v>
      </c>
      <c r="FL142" t="s">
        <v>321</v>
      </c>
      <c r="FM142" t="s">
        <v>321</v>
      </c>
      <c r="FN142" t="s">
        <v>321</v>
      </c>
      <c r="FO142" t="s">
        <v>321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1</v>
      </c>
      <c r="FX142">
        <v>0</v>
      </c>
      <c r="FY142">
        <v>0</v>
      </c>
      <c r="FZ142">
        <v>0</v>
      </c>
      <c r="GA142">
        <v>0</v>
      </c>
      <c r="GB142">
        <v>0</v>
      </c>
    </row>
    <row r="143" spans="1:184" x14ac:dyDescent="0.3">
      <c r="A143" s="35">
        <v>142</v>
      </c>
      <c r="B143" s="38" t="s">
        <v>147</v>
      </c>
      <c r="C143" s="38" t="s">
        <v>160</v>
      </c>
      <c r="D143" s="38" t="s">
        <v>148</v>
      </c>
      <c r="E143" t="s">
        <v>170</v>
      </c>
      <c r="F143">
        <v>0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</v>
      </c>
      <c r="AY143">
        <v>0</v>
      </c>
      <c r="AZ143">
        <v>1</v>
      </c>
      <c r="BA143">
        <v>0</v>
      </c>
      <c r="BB143">
        <v>0</v>
      </c>
      <c r="BC143">
        <v>0</v>
      </c>
      <c r="BD143">
        <v>0</v>
      </c>
      <c r="BE143" t="s">
        <v>321</v>
      </c>
      <c r="BF143" t="s">
        <v>321</v>
      </c>
      <c r="BG143" t="s">
        <v>321</v>
      </c>
      <c r="BH143" t="s">
        <v>321</v>
      </c>
      <c r="BI143">
        <v>1</v>
      </c>
      <c r="BJ143">
        <v>0</v>
      </c>
      <c r="BK143">
        <v>0</v>
      </c>
      <c r="BL143">
        <v>0</v>
      </c>
      <c r="BM143" t="s">
        <v>321</v>
      </c>
      <c r="BN143" t="s">
        <v>321</v>
      </c>
      <c r="BO143" t="s">
        <v>321</v>
      </c>
      <c r="BP143" t="s">
        <v>321</v>
      </c>
      <c r="BQ143">
        <v>1</v>
      </c>
      <c r="BR143">
        <v>0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0</v>
      </c>
      <c r="BY143" t="s">
        <v>321</v>
      </c>
      <c r="BZ143" t="s">
        <v>321</v>
      </c>
      <c r="CA143" t="s">
        <v>321</v>
      </c>
      <c r="CB143" t="s">
        <v>321</v>
      </c>
      <c r="CC143">
        <v>1</v>
      </c>
      <c r="CD143">
        <v>0</v>
      </c>
      <c r="CE143">
        <v>0</v>
      </c>
      <c r="CF143">
        <v>0</v>
      </c>
      <c r="CG143" t="s">
        <v>321</v>
      </c>
      <c r="CH143" t="s">
        <v>321</v>
      </c>
      <c r="CI143" t="s">
        <v>321</v>
      </c>
      <c r="CJ143" t="s">
        <v>321</v>
      </c>
      <c r="CK143" t="s">
        <v>321</v>
      </c>
      <c r="CL143" t="s">
        <v>321</v>
      </c>
      <c r="CM143" t="s">
        <v>321</v>
      </c>
      <c r="CN143" t="s">
        <v>321</v>
      </c>
      <c r="CO143" t="s">
        <v>321</v>
      </c>
      <c r="CP143" t="s">
        <v>321</v>
      </c>
      <c r="CQ143" t="s">
        <v>321</v>
      </c>
      <c r="CR143" t="s">
        <v>321</v>
      </c>
      <c r="CS143">
        <v>3</v>
      </c>
      <c r="CT143">
        <v>5</v>
      </c>
      <c r="CU143">
        <v>2</v>
      </c>
      <c r="CV143">
        <v>3</v>
      </c>
      <c r="CW143">
        <v>2</v>
      </c>
      <c r="CX143">
        <v>3</v>
      </c>
      <c r="CY143">
        <v>3</v>
      </c>
      <c r="CZ143">
        <v>4</v>
      </c>
      <c r="DA143">
        <v>3</v>
      </c>
      <c r="DB143">
        <v>2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1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1</v>
      </c>
      <c r="ED143">
        <v>0</v>
      </c>
      <c r="EE143">
        <v>0</v>
      </c>
      <c r="EF143">
        <v>0</v>
      </c>
      <c r="EG143">
        <v>0</v>
      </c>
      <c r="EH143">
        <v>1</v>
      </c>
      <c r="EI143">
        <v>0</v>
      </c>
      <c r="EJ143">
        <v>0</v>
      </c>
      <c r="EK143">
        <v>1</v>
      </c>
      <c r="EL143">
        <v>0</v>
      </c>
      <c r="EM143">
        <v>0</v>
      </c>
      <c r="EN143">
        <v>1</v>
      </c>
      <c r="EO143">
        <v>0</v>
      </c>
      <c r="EP143">
        <v>0</v>
      </c>
      <c r="EQ143">
        <v>1</v>
      </c>
      <c r="ER143">
        <v>0</v>
      </c>
      <c r="ES143">
        <v>0</v>
      </c>
      <c r="ET143">
        <v>1</v>
      </c>
      <c r="EU143">
        <v>0</v>
      </c>
      <c r="EV143">
        <v>0</v>
      </c>
      <c r="EW143">
        <v>1</v>
      </c>
      <c r="EX143" t="s">
        <v>321</v>
      </c>
      <c r="EY143" t="s">
        <v>321</v>
      </c>
      <c r="EZ143" t="s">
        <v>321</v>
      </c>
      <c r="FA143" t="s">
        <v>321</v>
      </c>
      <c r="FB143" t="s">
        <v>321</v>
      </c>
      <c r="FC143" t="s">
        <v>321</v>
      </c>
      <c r="FD143" t="s">
        <v>321</v>
      </c>
      <c r="FE143" t="s">
        <v>321</v>
      </c>
      <c r="FF143" t="s">
        <v>321</v>
      </c>
      <c r="FG143" t="s">
        <v>321</v>
      </c>
      <c r="FH143" t="s">
        <v>321</v>
      </c>
      <c r="FI143" t="s">
        <v>321</v>
      </c>
      <c r="FJ143" t="s">
        <v>321</v>
      </c>
      <c r="FK143" t="s">
        <v>321</v>
      </c>
      <c r="FL143" t="s">
        <v>321</v>
      </c>
      <c r="FM143" t="s">
        <v>321</v>
      </c>
      <c r="FN143" t="s">
        <v>321</v>
      </c>
      <c r="FO143" t="s">
        <v>321</v>
      </c>
      <c r="FP143" t="s">
        <v>321</v>
      </c>
      <c r="FQ143" t="s">
        <v>321</v>
      </c>
      <c r="FR143" t="s">
        <v>321</v>
      </c>
      <c r="FS143" t="s">
        <v>321</v>
      </c>
      <c r="FT143" t="s">
        <v>321</v>
      </c>
      <c r="FU143" t="s">
        <v>321</v>
      </c>
      <c r="FV143" t="s">
        <v>321</v>
      </c>
      <c r="FW143" t="s">
        <v>321</v>
      </c>
      <c r="FX143" t="s">
        <v>321</v>
      </c>
      <c r="FY143" t="s">
        <v>321</v>
      </c>
      <c r="FZ143" t="s">
        <v>321</v>
      </c>
      <c r="GA143" t="s">
        <v>321</v>
      </c>
      <c r="GB143" t="s">
        <v>321</v>
      </c>
    </row>
    <row r="144" spans="1:184" x14ac:dyDescent="0.3">
      <c r="A144" s="35">
        <v>143</v>
      </c>
      <c r="B144" s="39" t="s">
        <v>147</v>
      </c>
      <c r="C144" s="39" t="s">
        <v>160</v>
      </c>
      <c r="D144" s="39" t="s">
        <v>149</v>
      </c>
      <c r="E144" t="s">
        <v>171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1</v>
      </c>
      <c r="AZ144">
        <v>0</v>
      </c>
      <c r="BA144">
        <v>0</v>
      </c>
      <c r="BB144">
        <v>0</v>
      </c>
      <c r="BC144">
        <v>0</v>
      </c>
      <c r="BD144">
        <v>1</v>
      </c>
      <c r="BE144">
        <v>1</v>
      </c>
      <c r="BF144">
        <v>0</v>
      </c>
      <c r="BG144">
        <v>0</v>
      </c>
      <c r="BH144">
        <v>0</v>
      </c>
      <c r="BI144">
        <v>1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1</v>
      </c>
      <c r="BR144">
        <v>0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0</v>
      </c>
      <c r="BY144">
        <v>1</v>
      </c>
      <c r="BZ144">
        <v>0</v>
      </c>
      <c r="CA144">
        <v>0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</v>
      </c>
      <c r="CS144">
        <v>5</v>
      </c>
      <c r="CT144">
        <v>5</v>
      </c>
      <c r="CU144">
        <v>3</v>
      </c>
      <c r="CV144">
        <v>3</v>
      </c>
      <c r="CW144">
        <v>5</v>
      </c>
      <c r="CX144">
        <v>5</v>
      </c>
      <c r="CY144">
        <v>4</v>
      </c>
      <c r="CZ144">
        <v>4</v>
      </c>
      <c r="DA144">
        <v>2</v>
      </c>
      <c r="DB144">
        <v>3</v>
      </c>
      <c r="DC144">
        <v>1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1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1</v>
      </c>
      <c r="ED144">
        <v>0</v>
      </c>
      <c r="EE144">
        <v>0</v>
      </c>
      <c r="EF144">
        <v>1</v>
      </c>
      <c r="EG144">
        <v>0</v>
      </c>
      <c r="EH144">
        <v>0</v>
      </c>
      <c r="EI144">
        <v>1</v>
      </c>
      <c r="EJ144">
        <v>0</v>
      </c>
      <c r="EK144">
        <v>0</v>
      </c>
      <c r="EL144">
        <v>0</v>
      </c>
      <c r="EM144">
        <v>0</v>
      </c>
      <c r="EN144">
        <v>1</v>
      </c>
      <c r="EO144">
        <v>0</v>
      </c>
      <c r="EP144">
        <v>0</v>
      </c>
      <c r="EQ144">
        <v>1</v>
      </c>
      <c r="ER144">
        <v>0</v>
      </c>
      <c r="ES144">
        <v>0</v>
      </c>
      <c r="ET144">
        <v>1</v>
      </c>
      <c r="EU144">
        <v>0</v>
      </c>
      <c r="EV144">
        <v>0</v>
      </c>
      <c r="EW144">
        <v>1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1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1</v>
      </c>
      <c r="GA144">
        <v>0</v>
      </c>
      <c r="GB144">
        <v>0</v>
      </c>
    </row>
    <row r="145" spans="1:184" x14ac:dyDescent="0.3">
      <c r="A145" s="35">
        <v>144</v>
      </c>
      <c r="B145" s="39" t="s">
        <v>146</v>
      </c>
      <c r="C145" s="39" t="s">
        <v>160</v>
      </c>
      <c r="D145" s="39" t="s">
        <v>150</v>
      </c>
      <c r="E145" t="s">
        <v>173</v>
      </c>
      <c r="F145">
        <v>0</v>
      </c>
      <c r="G145">
        <v>0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1</v>
      </c>
      <c r="BA145">
        <v>0</v>
      </c>
      <c r="BB145">
        <v>0</v>
      </c>
      <c r="BC145">
        <v>0</v>
      </c>
      <c r="BD145">
        <v>0</v>
      </c>
      <c r="BE145">
        <v>1</v>
      </c>
      <c r="BF145">
        <v>0</v>
      </c>
      <c r="BG145">
        <v>0</v>
      </c>
      <c r="BH145">
        <v>0</v>
      </c>
      <c r="BI145">
        <v>1</v>
      </c>
      <c r="BJ145">
        <v>0</v>
      </c>
      <c r="BK145">
        <v>0</v>
      </c>
      <c r="BL145">
        <v>0</v>
      </c>
      <c r="BM145">
        <v>1</v>
      </c>
      <c r="BN145">
        <v>0</v>
      </c>
      <c r="BO145">
        <v>0</v>
      </c>
      <c r="BP145">
        <v>0</v>
      </c>
      <c r="BQ145">
        <v>1</v>
      </c>
      <c r="BR145">
        <v>0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0</v>
      </c>
      <c r="BY145">
        <v>1</v>
      </c>
      <c r="BZ145">
        <v>0</v>
      </c>
      <c r="CA145">
        <v>0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0</v>
      </c>
      <c r="CP145">
        <v>1</v>
      </c>
      <c r="CQ145">
        <v>0</v>
      </c>
      <c r="CR145">
        <v>0</v>
      </c>
      <c r="CS145">
        <v>4</v>
      </c>
      <c r="CT145">
        <v>5</v>
      </c>
      <c r="CU145">
        <v>4</v>
      </c>
      <c r="CV145">
        <v>4</v>
      </c>
      <c r="CW145">
        <v>5</v>
      </c>
      <c r="CX145">
        <v>5</v>
      </c>
      <c r="CY145">
        <v>5</v>
      </c>
      <c r="CZ145">
        <v>5</v>
      </c>
      <c r="DA145">
        <v>5</v>
      </c>
      <c r="DB145">
        <v>5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1</v>
      </c>
      <c r="DR145">
        <v>0</v>
      </c>
      <c r="DS145">
        <v>0</v>
      </c>
      <c r="DT145">
        <v>1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1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1</v>
      </c>
      <c r="EV145">
        <v>0</v>
      </c>
      <c r="EW145">
        <v>0</v>
      </c>
      <c r="EX145">
        <v>1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 t="s">
        <v>321</v>
      </c>
      <c r="FQ145" t="s">
        <v>321</v>
      </c>
      <c r="FR145" t="s">
        <v>321</v>
      </c>
      <c r="FS145" t="s">
        <v>321</v>
      </c>
      <c r="FT145" t="s">
        <v>321</v>
      </c>
      <c r="FU145" t="s">
        <v>321</v>
      </c>
      <c r="FV145" t="s">
        <v>321</v>
      </c>
      <c r="FW145" t="s">
        <v>321</v>
      </c>
      <c r="FX145" t="s">
        <v>321</v>
      </c>
      <c r="FY145" t="s">
        <v>321</v>
      </c>
      <c r="FZ145" t="s">
        <v>321</v>
      </c>
      <c r="GA145" t="s">
        <v>321</v>
      </c>
      <c r="GB145" t="s">
        <v>321</v>
      </c>
    </row>
    <row r="146" spans="1:184" x14ac:dyDescent="0.3">
      <c r="A146" s="35">
        <v>145</v>
      </c>
      <c r="B146" s="39" t="s">
        <v>147</v>
      </c>
      <c r="C146" s="39" t="s">
        <v>160</v>
      </c>
      <c r="D146" s="39" t="s">
        <v>150</v>
      </c>
      <c r="E146" t="s">
        <v>172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1</v>
      </c>
      <c r="BD146">
        <v>1</v>
      </c>
      <c r="BE146">
        <v>1</v>
      </c>
      <c r="BF146">
        <v>0</v>
      </c>
      <c r="BG146">
        <v>0</v>
      </c>
      <c r="BH146">
        <v>0</v>
      </c>
      <c r="BI146" s="36" t="s">
        <v>321</v>
      </c>
      <c r="BJ146" s="36" t="s">
        <v>321</v>
      </c>
      <c r="BK146" s="36" t="s">
        <v>321</v>
      </c>
      <c r="BL146" s="36" t="s">
        <v>321</v>
      </c>
      <c r="BM146" t="s">
        <v>321</v>
      </c>
      <c r="BN146" t="s">
        <v>321</v>
      </c>
      <c r="BO146" t="s">
        <v>321</v>
      </c>
      <c r="BP146" t="s">
        <v>321</v>
      </c>
      <c r="BQ146" t="s">
        <v>321</v>
      </c>
      <c r="BR146" t="s">
        <v>321</v>
      </c>
      <c r="BS146" t="s">
        <v>321</v>
      </c>
      <c r="BT146" t="s">
        <v>321</v>
      </c>
      <c r="BU146" t="s">
        <v>321</v>
      </c>
      <c r="BV146" t="s">
        <v>321</v>
      </c>
      <c r="BW146" t="s">
        <v>321</v>
      </c>
      <c r="BX146" t="s">
        <v>321</v>
      </c>
      <c r="BY146" t="s">
        <v>321</v>
      </c>
      <c r="BZ146" t="s">
        <v>321</v>
      </c>
      <c r="CA146" t="s">
        <v>321</v>
      </c>
      <c r="CB146" t="s">
        <v>321</v>
      </c>
      <c r="CC146" t="s">
        <v>321</v>
      </c>
      <c r="CD146" t="s">
        <v>321</v>
      </c>
      <c r="CE146" t="s">
        <v>321</v>
      </c>
      <c r="CF146" t="s">
        <v>321</v>
      </c>
      <c r="CG146">
        <v>1</v>
      </c>
      <c r="CH146">
        <v>0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0</v>
      </c>
      <c r="CS146">
        <v>3</v>
      </c>
      <c r="CT146">
        <v>2</v>
      </c>
      <c r="CU146">
        <v>1</v>
      </c>
      <c r="CV146">
        <v>2</v>
      </c>
      <c r="CW146">
        <v>1</v>
      </c>
      <c r="CX146">
        <v>1</v>
      </c>
      <c r="CY146">
        <v>1</v>
      </c>
      <c r="CZ146">
        <v>4</v>
      </c>
      <c r="DA146">
        <v>3</v>
      </c>
      <c r="DB146">
        <v>3</v>
      </c>
      <c r="DC146">
        <v>1</v>
      </c>
      <c r="DD146">
        <v>1</v>
      </c>
      <c r="DE146">
        <v>1</v>
      </c>
      <c r="DF146">
        <v>0</v>
      </c>
      <c r="DG146">
        <v>0</v>
      </c>
      <c r="DH146">
        <v>1</v>
      </c>
      <c r="DI146">
        <v>0</v>
      </c>
      <c r="DJ146">
        <v>1</v>
      </c>
      <c r="DK146">
        <v>0</v>
      </c>
      <c r="DL146">
        <v>0</v>
      </c>
      <c r="DM146">
        <v>1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1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1</v>
      </c>
      <c r="EH146">
        <v>0</v>
      </c>
      <c r="EI146">
        <v>0</v>
      </c>
      <c r="EJ146">
        <v>1</v>
      </c>
      <c r="EK146">
        <v>0</v>
      </c>
      <c r="EL146">
        <v>0</v>
      </c>
      <c r="EM146">
        <v>0</v>
      </c>
      <c r="EN146">
        <v>1</v>
      </c>
      <c r="EO146">
        <v>0</v>
      </c>
      <c r="EP146">
        <v>0</v>
      </c>
      <c r="EQ146">
        <v>1</v>
      </c>
      <c r="ER146">
        <v>0</v>
      </c>
      <c r="ES146">
        <v>0</v>
      </c>
      <c r="ET146">
        <v>1</v>
      </c>
      <c r="EU146">
        <v>0</v>
      </c>
      <c r="EV146">
        <v>0</v>
      </c>
      <c r="EW146">
        <v>1</v>
      </c>
      <c r="EX146">
        <v>0</v>
      </c>
      <c r="EY146">
        <v>0</v>
      </c>
      <c r="EZ146">
        <v>0</v>
      </c>
      <c r="FA146">
        <v>0</v>
      </c>
      <c r="FB146">
        <v>1</v>
      </c>
      <c r="FC146">
        <v>0</v>
      </c>
      <c r="FD146">
        <v>1</v>
      </c>
      <c r="FE146">
        <v>0</v>
      </c>
      <c r="FF146">
        <v>0</v>
      </c>
      <c r="FG146">
        <v>1</v>
      </c>
      <c r="FH146">
        <v>0</v>
      </c>
      <c r="FI146">
        <v>1</v>
      </c>
      <c r="FJ146">
        <v>1</v>
      </c>
      <c r="FK146">
        <v>1</v>
      </c>
      <c r="FL146">
        <v>1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1</v>
      </c>
      <c r="FV146">
        <v>0</v>
      </c>
      <c r="FW146">
        <v>0</v>
      </c>
      <c r="FX146">
        <v>0</v>
      </c>
      <c r="FY146">
        <v>1</v>
      </c>
      <c r="FZ146">
        <v>0</v>
      </c>
      <c r="GA146">
        <v>0</v>
      </c>
      <c r="GB146">
        <v>0</v>
      </c>
    </row>
    <row r="147" spans="1:184" x14ac:dyDescent="0.3">
      <c r="A147" s="35">
        <v>146</v>
      </c>
      <c r="B147" s="39" t="s">
        <v>146</v>
      </c>
      <c r="C147" s="39" t="s">
        <v>160</v>
      </c>
      <c r="D147" s="39" t="s">
        <v>150</v>
      </c>
      <c r="E147" t="s">
        <v>171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1</v>
      </c>
      <c r="AZ147">
        <v>0</v>
      </c>
      <c r="BA147">
        <v>0</v>
      </c>
      <c r="BB147">
        <v>0</v>
      </c>
      <c r="BC147">
        <v>0</v>
      </c>
      <c r="BD147">
        <v>1</v>
      </c>
      <c r="BE147">
        <v>1</v>
      </c>
      <c r="BF147">
        <v>1</v>
      </c>
      <c r="BG147">
        <v>1</v>
      </c>
      <c r="BH147">
        <v>0</v>
      </c>
      <c r="BI147">
        <v>1</v>
      </c>
      <c r="BJ147">
        <v>1</v>
      </c>
      <c r="BK147">
        <v>1</v>
      </c>
      <c r="BL147">
        <v>0</v>
      </c>
      <c r="BM147">
        <v>1</v>
      </c>
      <c r="BN147">
        <v>1</v>
      </c>
      <c r="BO147">
        <v>1</v>
      </c>
      <c r="BP147">
        <v>0</v>
      </c>
      <c r="BQ147">
        <v>1</v>
      </c>
      <c r="BR147">
        <v>0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0</v>
      </c>
      <c r="BY147">
        <v>1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</v>
      </c>
      <c r="CS147">
        <v>4</v>
      </c>
      <c r="CT147">
        <v>5</v>
      </c>
      <c r="CU147">
        <v>5</v>
      </c>
      <c r="CV147">
        <v>4</v>
      </c>
      <c r="CW147">
        <v>4</v>
      </c>
      <c r="CX147">
        <v>2</v>
      </c>
      <c r="CY147">
        <v>2</v>
      </c>
      <c r="CZ147">
        <v>4</v>
      </c>
      <c r="DA147">
        <v>4</v>
      </c>
      <c r="DB147">
        <v>3</v>
      </c>
      <c r="DC147">
        <v>1</v>
      </c>
      <c r="DD147">
        <v>0</v>
      </c>
      <c r="DE147">
        <v>1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1</v>
      </c>
      <c r="DS147">
        <v>0</v>
      </c>
      <c r="DT147">
        <v>0</v>
      </c>
      <c r="DU147">
        <v>0</v>
      </c>
      <c r="DV147">
        <v>0</v>
      </c>
      <c r="DW147">
        <v>1</v>
      </c>
      <c r="DX147">
        <v>1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1</v>
      </c>
      <c r="EG147">
        <v>0</v>
      </c>
      <c r="EH147">
        <v>0</v>
      </c>
      <c r="EI147">
        <v>1</v>
      </c>
      <c r="EJ147">
        <v>0</v>
      </c>
      <c r="EK147">
        <v>0</v>
      </c>
      <c r="EL147">
        <v>1</v>
      </c>
      <c r="EM147">
        <v>0</v>
      </c>
      <c r="EN147">
        <v>0</v>
      </c>
      <c r="EO147">
        <v>1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1</v>
      </c>
      <c r="FE147">
        <v>1</v>
      </c>
      <c r="FF147">
        <v>1</v>
      </c>
      <c r="FG147">
        <v>1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1</v>
      </c>
      <c r="FW147">
        <v>1</v>
      </c>
      <c r="FX147">
        <v>0</v>
      </c>
      <c r="FY147">
        <v>0</v>
      </c>
      <c r="FZ147">
        <v>0</v>
      </c>
      <c r="GA147">
        <v>0</v>
      </c>
      <c r="GB147">
        <v>0</v>
      </c>
    </row>
    <row r="148" spans="1:184" x14ac:dyDescent="0.3">
      <c r="A148" s="35">
        <v>147</v>
      </c>
      <c r="B148" s="38" t="s">
        <v>147</v>
      </c>
      <c r="C148" s="38" t="s">
        <v>160</v>
      </c>
      <c r="D148" s="38" t="s">
        <v>148</v>
      </c>
      <c r="E148" t="s">
        <v>170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1</v>
      </c>
      <c r="BF148">
        <v>0</v>
      </c>
      <c r="BG148">
        <v>0</v>
      </c>
      <c r="BH148">
        <v>0</v>
      </c>
      <c r="BI148">
        <v>1</v>
      </c>
      <c r="BJ148">
        <v>0</v>
      </c>
      <c r="BK148">
        <v>0</v>
      </c>
      <c r="BL148">
        <v>0</v>
      </c>
      <c r="BM148">
        <v>1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1</v>
      </c>
      <c r="BU148">
        <v>1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1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1</v>
      </c>
      <c r="CP148">
        <v>0</v>
      </c>
      <c r="CQ148">
        <v>0</v>
      </c>
      <c r="CR148">
        <v>0</v>
      </c>
      <c r="CS148">
        <v>2</v>
      </c>
      <c r="CT148">
        <v>5</v>
      </c>
      <c r="CU148">
        <v>5</v>
      </c>
      <c r="CV148">
        <v>1</v>
      </c>
      <c r="CW148">
        <v>1</v>
      </c>
      <c r="CX148">
        <v>2</v>
      </c>
      <c r="CY148">
        <v>3</v>
      </c>
      <c r="CZ148">
        <v>2</v>
      </c>
      <c r="DA148">
        <v>1</v>
      </c>
      <c r="DB148">
        <v>3</v>
      </c>
      <c r="DC148">
        <v>0</v>
      </c>
      <c r="DD148">
        <v>0</v>
      </c>
      <c r="DE148">
        <v>1</v>
      </c>
      <c r="DF148">
        <v>0</v>
      </c>
      <c r="DG148">
        <v>0</v>
      </c>
      <c r="DH148">
        <v>1</v>
      </c>
      <c r="DI148">
        <v>0</v>
      </c>
      <c r="DJ148">
        <v>0</v>
      </c>
      <c r="DK148">
        <v>0</v>
      </c>
      <c r="DL148">
        <v>1</v>
      </c>
      <c r="DM148">
        <v>0</v>
      </c>
      <c r="DN148">
        <v>0</v>
      </c>
      <c r="DO148">
        <v>0</v>
      </c>
      <c r="DP148">
        <v>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1</v>
      </c>
      <c r="ED148">
        <v>0</v>
      </c>
      <c r="EE148">
        <v>0</v>
      </c>
      <c r="EF148">
        <v>1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1</v>
      </c>
      <c r="EM148">
        <v>0</v>
      </c>
      <c r="EN148">
        <v>0</v>
      </c>
      <c r="EO148">
        <v>0</v>
      </c>
      <c r="EP148">
        <v>0</v>
      </c>
      <c r="EQ148">
        <v>1</v>
      </c>
      <c r="ER148">
        <v>0</v>
      </c>
      <c r="ES148">
        <v>0</v>
      </c>
      <c r="ET148">
        <v>1</v>
      </c>
      <c r="EU148">
        <v>0</v>
      </c>
      <c r="EV148">
        <v>0</v>
      </c>
      <c r="EW148">
        <v>1</v>
      </c>
      <c r="EX148" t="s">
        <v>321</v>
      </c>
      <c r="EY148" t="s">
        <v>321</v>
      </c>
      <c r="EZ148" t="s">
        <v>321</v>
      </c>
      <c r="FA148" t="s">
        <v>321</v>
      </c>
      <c r="FB148" t="s">
        <v>321</v>
      </c>
      <c r="FC148" t="s">
        <v>321</v>
      </c>
      <c r="FD148" t="s">
        <v>321</v>
      </c>
      <c r="FE148" t="s">
        <v>321</v>
      </c>
      <c r="FF148" t="s">
        <v>321</v>
      </c>
      <c r="FG148" t="s">
        <v>321</v>
      </c>
      <c r="FH148" t="s">
        <v>321</v>
      </c>
      <c r="FI148" t="s">
        <v>321</v>
      </c>
      <c r="FJ148" t="s">
        <v>321</v>
      </c>
      <c r="FK148" t="s">
        <v>321</v>
      </c>
      <c r="FL148" t="s">
        <v>321</v>
      </c>
      <c r="FM148" t="s">
        <v>321</v>
      </c>
      <c r="FN148" t="s">
        <v>321</v>
      </c>
      <c r="FO148" t="s">
        <v>321</v>
      </c>
      <c r="FP148">
        <v>0</v>
      </c>
      <c r="FQ148">
        <v>1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</row>
    <row r="149" spans="1:184" x14ac:dyDescent="0.3">
      <c r="A149" s="35">
        <v>148</v>
      </c>
      <c r="B149" s="38" t="s">
        <v>147</v>
      </c>
      <c r="C149" s="38" t="s">
        <v>160</v>
      </c>
      <c r="D149" s="38" t="s">
        <v>148</v>
      </c>
      <c r="E149" t="s">
        <v>172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1</v>
      </c>
      <c r="AZ149">
        <v>1</v>
      </c>
      <c r="BA149">
        <v>0</v>
      </c>
      <c r="BB149">
        <v>0</v>
      </c>
      <c r="BC149">
        <v>0</v>
      </c>
      <c r="BD149">
        <v>1</v>
      </c>
      <c r="BE149">
        <v>1</v>
      </c>
      <c r="BF149">
        <v>1</v>
      </c>
      <c r="BG149">
        <v>0</v>
      </c>
      <c r="BH149">
        <v>0</v>
      </c>
      <c r="BI149">
        <v>1</v>
      </c>
      <c r="BJ149">
        <v>1</v>
      </c>
      <c r="BK149">
        <v>0</v>
      </c>
      <c r="BL149">
        <v>0</v>
      </c>
      <c r="BM149">
        <v>1</v>
      </c>
      <c r="BN149">
        <v>1</v>
      </c>
      <c r="BO149">
        <v>0</v>
      </c>
      <c r="BP149">
        <v>0</v>
      </c>
      <c r="BQ149">
        <v>1</v>
      </c>
      <c r="BR149">
        <v>1</v>
      </c>
      <c r="BS149">
        <v>0</v>
      </c>
      <c r="BT149">
        <v>0</v>
      </c>
      <c r="BU149">
        <v>1</v>
      </c>
      <c r="BV149">
        <v>1</v>
      </c>
      <c r="BW149">
        <v>0</v>
      </c>
      <c r="BX149">
        <v>0</v>
      </c>
      <c r="BY149">
        <v>1</v>
      </c>
      <c r="BZ149">
        <v>1</v>
      </c>
      <c r="CA149">
        <v>0</v>
      </c>
      <c r="CB149">
        <v>0</v>
      </c>
      <c r="CC149">
        <v>1</v>
      </c>
      <c r="CD149">
        <v>1</v>
      </c>
      <c r="CE149">
        <v>0</v>
      </c>
      <c r="CF149">
        <v>0</v>
      </c>
      <c r="CG149">
        <v>1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1</v>
      </c>
      <c r="CQ149">
        <v>0</v>
      </c>
      <c r="CR149">
        <v>0</v>
      </c>
      <c r="CS149">
        <v>4</v>
      </c>
      <c r="CT149">
        <v>5</v>
      </c>
      <c r="CU149">
        <v>5</v>
      </c>
      <c r="CV149">
        <v>4</v>
      </c>
      <c r="CW149">
        <v>2</v>
      </c>
      <c r="CX149">
        <v>3</v>
      </c>
      <c r="CY149">
        <v>3</v>
      </c>
      <c r="CZ149">
        <v>5</v>
      </c>
      <c r="DA149">
        <v>4</v>
      </c>
      <c r="DB149">
        <v>5</v>
      </c>
      <c r="DC149">
        <v>1</v>
      </c>
      <c r="DD149">
        <v>0</v>
      </c>
      <c r="DE149">
        <v>1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1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1</v>
      </c>
      <c r="EG149">
        <v>0</v>
      </c>
      <c r="EH149">
        <v>0</v>
      </c>
      <c r="EI149">
        <v>0</v>
      </c>
      <c r="EJ149">
        <v>0</v>
      </c>
      <c r="EK149">
        <v>1</v>
      </c>
      <c r="EL149">
        <v>0</v>
      </c>
      <c r="EM149">
        <v>0</v>
      </c>
      <c r="EN149">
        <v>1</v>
      </c>
      <c r="EO149">
        <v>0</v>
      </c>
      <c r="EP149">
        <v>0</v>
      </c>
      <c r="EQ149">
        <v>1</v>
      </c>
      <c r="ER149">
        <v>0</v>
      </c>
      <c r="ES149">
        <v>1</v>
      </c>
      <c r="ET149">
        <v>0</v>
      </c>
      <c r="EU149">
        <v>1</v>
      </c>
      <c r="EV149">
        <v>0</v>
      </c>
      <c r="EW149">
        <v>0</v>
      </c>
      <c r="EX149">
        <v>0</v>
      </c>
      <c r="EY149">
        <v>0</v>
      </c>
      <c r="EZ149">
        <v>1</v>
      </c>
      <c r="FA149">
        <v>0</v>
      </c>
      <c r="FB149">
        <v>0</v>
      </c>
      <c r="FC149">
        <v>1</v>
      </c>
      <c r="FD149">
        <v>1</v>
      </c>
      <c r="FE149">
        <v>1</v>
      </c>
      <c r="FF149">
        <v>1</v>
      </c>
      <c r="FG149">
        <v>0</v>
      </c>
      <c r="FH149">
        <v>0</v>
      </c>
      <c r="FI149">
        <v>0</v>
      </c>
      <c r="FJ149">
        <v>0</v>
      </c>
      <c r="FK149">
        <v>1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1</v>
      </c>
      <c r="FR149">
        <v>0</v>
      </c>
      <c r="FS149">
        <v>0</v>
      </c>
      <c r="FT149">
        <v>0</v>
      </c>
      <c r="FU149">
        <v>0</v>
      </c>
      <c r="FV149">
        <v>1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</row>
    <row r="150" spans="1:184" x14ac:dyDescent="0.3">
      <c r="A150" s="35">
        <v>149</v>
      </c>
      <c r="B150" s="39" t="s">
        <v>147</v>
      </c>
      <c r="C150" s="39" t="s">
        <v>160</v>
      </c>
      <c r="D150" s="39" t="s">
        <v>149</v>
      </c>
      <c r="E150" t="s">
        <v>170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1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1</v>
      </c>
      <c r="BF150">
        <v>0</v>
      </c>
      <c r="BG150">
        <v>0</v>
      </c>
      <c r="BH150">
        <v>0</v>
      </c>
      <c r="BI150">
        <v>1</v>
      </c>
      <c r="BJ150">
        <v>0</v>
      </c>
      <c r="BK150">
        <v>0</v>
      </c>
      <c r="BL150">
        <v>0</v>
      </c>
      <c r="BM150">
        <v>1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1</v>
      </c>
      <c r="BU150">
        <v>1</v>
      </c>
      <c r="BV150">
        <v>0</v>
      </c>
      <c r="BW150">
        <v>0</v>
      </c>
      <c r="BX150">
        <v>0</v>
      </c>
      <c r="BY150">
        <v>1</v>
      </c>
      <c r="BZ150">
        <v>0</v>
      </c>
      <c r="CA150">
        <v>0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1</v>
      </c>
      <c r="CS150">
        <v>4</v>
      </c>
      <c r="CT150">
        <v>5</v>
      </c>
      <c r="CU150">
        <v>5</v>
      </c>
      <c r="CV150">
        <v>3</v>
      </c>
      <c r="CW150">
        <v>2</v>
      </c>
      <c r="CX150">
        <v>3</v>
      </c>
      <c r="CY150">
        <v>3</v>
      </c>
      <c r="CZ150">
        <v>4</v>
      </c>
      <c r="DA150">
        <v>4</v>
      </c>
      <c r="DB150">
        <v>2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1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1</v>
      </c>
      <c r="ED150">
        <v>0</v>
      </c>
      <c r="EE150">
        <v>0</v>
      </c>
      <c r="EF150">
        <v>1</v>
      </c>
      <c r="EG150">
        <v>0</v>
      </c>
      <c r="EH150">
        <v>0</v>
      </c>
      <c r="EI150">
        <v>0</v>
      </c>
      <c r="EJ150">
        <v>0</v>
      </c>
      <c r="EK150">
        <v>1</v>
      </c>
      <c r="EL150">
        <v>0</v>
      </c>
      <c r="EM150">
        <v>0</v>
      </c>
      <c r="EN150">
        <v>1</v>
      </c>
      <c r="EO150">
        <v>1</v>
      </c>
      <c r="EP150">
        <v>0</v>
      </c>
      <c r="EQ150">
        <v>0</v>
      </c>
      <c r="ER150">
        <v>1</v>
      </c>
      <c r="ES150">
        <v>0</v>
      </c>
      <c r="ET150">
        <v>0</v>
      </c>
      <c r="EU150">
        <v>0</v>
      </c>
      <c r="EV150">
        <v>0</v>
      </c>
      <c r="EW150">
        <v>1</v>
      </c>
      <c r="EX150">
        <v>0</v>
      </c>
      <c r="EY150">
        <v>0</v>
      </c>
      <c r="EZ150">
        <v>0</v>
      </c>
      <c r="FA150">
        <v>1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1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1</v>
      </c>
      <c r="GA150">
        <v>0</v>
      </c>
      <c r="GB150">
        <v>0</v>
      </c>
    </row>
    <row r="151" spans="1:184" x14ac:dyDescent="0.3">
      <c r="A151" s="35">
        <v>150</v>
      </c>
      <c r="B151" s="39" t="s">
        <v>147</v>
      </c>
      <c r="C151" s="39" t="s">
        <v>160</v>
      </c>
      <c r="D151" s="39" t="s">
        <v>149</v>
      </c>
      <c r="E151" t="s">
        <v>170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1</v>
      </c>
      <c r="AY151">
        <v>1</v>
      </c>
      <c r="AZ151">
        <v>1</v>
      </c>
      <c r="BA151">
        <v>0</v>
      </c>
      <c r="BB151">
        <v>0</v>
      </c>
      <c r="BC151">
        <v>0</v>
      </c>
      <c r="BD151">
        <v>0</v>
      </c>
      <c r="BE151">
        <v>1</v>
      </c>
      <c r="BF151">
        <v>1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1</v>
      </c>
      <c r="BM151">
        <v>0</v>
      </c>
      <c r="BN151">
        <v>0</v>
      </c>
      <c r="BO151">
        <v>0</v>
      </c>
      <c r="BP151">
        <v>1</v>
      </c>
      <c r="BQ151">
        <v>1</v>
      </c>
      <c r="BR151">
        <v>0</v>
      </c>
      <c r="BS151">
        <v>0</v>
      </c>
      <c r="BT151">
        <v>0</v>
      </c>
      <c r="BU151">
        <v>1</v>
      </c>
      <c r="BV151">
        <v>0</v>
      </c>
      <c r="BW151">
        <v>0</v>
      </c>
      <c r="BX151">
        <v>0</v>
      </c>
      <c r="BY151">
        <v>1</v>
      </c>
      <c r="BZ151">
        <v>0</v>
      </c>
      <c r="CA151">
        <v>0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1</v>
      </c>
      <c r="CO151">
        <v>1</v>
      </c>
      <c r="CP151">
        <v>1</v>
      </c>
      <c r="CQ151">
        <v>0</v>
      </c>
      <c r="CR151">
        <v>0</v>
      </c>
      <c r="CS151">
        <v>4</v>
      </c>
      <c r="CT151">
        <v>3</v>
      </c>
      <c r="CU151">
        <v>2</v>
      </c>
      <c r="CV151">
        <v>5</v>
      </c>
      <c r="CW151">
        <v>4</v>
      </c>
      <c r="CX151">
        <v>5</v>
      </c>
      <c r="CY151">
        <v>4</v>
      </c>
      <c r="CZ151">
        <v>4</v>
      </c>
      <c r="DA151">
        <v>4</v>
      </c>
      <c r="DB151">
        <v>4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1</v>
      </c>
      <c r="DP151">
        <v>0</v>
      </c>
      <c r="DQ151">
        <v>0</v>
      </c>
      <c r="DR151">
        <v>0</v>
      </c>
      <c r="DS151" t="s">
        <v>321</v>
      </c>
      <c r="DT151" t="s">
        <v>321</v>
      </c>
      <c r="DU151" t="s">
        <v>321</v>
      </c>
      <c r="DV151" t="s">
        <v>321</v>
      </c>
      <c r="DW151" t="s">
        <v>321</v>
      </c>
      <c r="DX151" t="s">
        <v>321</v>
      </c>
      <c r="DY151" t="s">
        <v>321</v>
      </c>
      <c r="DZ151" t="s">
        <v>321</v>
      </c>
      <c r="EA151" t="s">
        <v>321</v>
      </c>
      <c r="EB151" t="s">
        <v>321</v>
      </c>
      <c r="EC151" t="s">
        <v>321</v>
      </c>
      <c r="ED151" t="s">
        <v>321</v>
      </c>
      <c r="EE151" t="s">
        <v>321</v>
      </c>
      <c r="EF151">
        <v>1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1</v>
      </c>
      <c r="ER151">
        <v>1</v>
      </c>
      <c r="ES151">
        <v>0</v>
      </c>
      <c r="ET151">
        <v>0</v>
      </c>
      <c r="EU151">
        <v>0</v>
      </c>
      <c r="EV151">
        <v>0</v>
      </c>
      <c r="EW151">
        <v>1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1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1</v>
      </c>
      <c r="GA151">
        <v>0</v>
      </c>
      <c r="GB151">
        <v>0</v>
      </c>
    </row>
    <row r="152" spans="1:184" x14ac:dyDescent="0.3">
      <c r="A152" s="35">
        <v>151</v>
      </c>
      <c r="B152" s="38" t="s">
        <v>146</v>
      </c>
      <c r="C152" s="38" t="s">
        <v>160</v>
      </c>
      <c r="D152" s="38" t="s">
        <v>151</v>
      </c>
      <c r="E152" t="s">
        <v>171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0</v>
      </c>
      <c r="BF152">
        <v>1</v>
      </c>
      <c r="BG152">
        <v>0</v>
      </c>
      <c r="BH152">
        <v>0</v>
      </c>
      <c r="BI152">
        <v>0</v>
      </c>
      <c r="BJ152">
        <v>1</v>
      </c>
      <c r="BK152">
        <v>0</v>
      </c>
      <c r="BL152">
        <v>0</v>
      </c>
      <c r="BM152">
        <v>0</v>
      </c>
      <c r="BN152">
        <v>1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1</v>
      </c>
      <c r="CC152">
        <v>0</v>
      </c>
      <c r="CD152">
        <v>1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0</v>
      </c>
      <c r="CO152">
        <v>0</v>
      </c>
      <c r="CP152">
        <v>1</v>
      </c>
      <c r="CQ152">
        <v>0</v>
      </c>
      <c r="CR152">
        <v>0</v>
      </c>
      <c r="CS152">
        <v>5</v>
      </c>
      <c r="CT152">
        <v>5</v>
      </c>
      <c r="CU152">
        <v>5</v>
      </c>
      <c r="CV152">
        <v>3</v>
      </c>
      <c r="CW152">
        <v>4</v>
      </c>
      <c r="CX152">
        <v>4</v>
      </c>
      <c r="CY152">
        <v>4</v>
      </c>
      <c r="CZ152">
        <v>5</v>
      </c>
      <c r="DA152">
        <v>5</v>
      </c>
      <c r="DB152">
        <v>5</v>
      </c>
      <c r="DC152">
        <v>1</v>
      </c>
      <c r="DD152">
        <v>0</v>
      </c>
      <c r="DE152">
        <v>0</v>
      </c>
      <c r="DF152">
        <v>0</v>
      </c>
      <c r="DG152">
        <v>0</v>
      </c>
      <c r="DH152">
        <v>1</v>
      </c>
      <c r="DI152">
        <v>0</v>
      </c>
      <c r="DJ152">
        <v>0</v>
      </c>
      <c r="DK152">
        <v>1</v>
      </c>
      <c r="DL152">
        <v>0</v>
      </c>
      <c r="DM152">
        <v>1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1</v>
      </c>
      <c r="EE152">
        <v>0</v>
      </c>
      <c r="EF152">
        <v>1</v>
      </c>
      <c r="EG152">
        <v>0</v>
      </c>
      <c r="EH152">
        <v>0</v>
      </c>
      <c r="EI152">
        <v>1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1</v>
      </c>
      <c r="ES152">
        <v>0</v>
      </c>
      <c r="ET152">
        <v>0</v>
      </c>
      <c r="EU152">
        <v>1</v>
      </c>
      <c r="EV152">
        <v>0</v>
      </c>
      <c r="EW152">
        <v>0</v>
      </c>
      <c r="EX152">
        <v>1</v>
      </c>
      <c r="EY152">
        <v>0</v>
      </c>
      <c r="EZ152">
        <v>1</v>
      </c>
      <c r="FA152">
        <v>0</v>
      </c>
      <c r="FB152">
        <v>1</v>
      </c>
      <c r="FC152">
        <v>0</v>
      </c>
      <c r="FD152">
        <v>0</v>
      </c>
      <c r="FE152">
        <v>1</v>
      </c>
      <c r="FF152">
        <v>0</v>
      </c>
      <c r="FG152">
        <v>0</v>
      </c>
      <c r="FH152">
        <v>0</v>
      </c>
      <c r="FI152">
        <v>0</v>
      </c>
      <c r="FJ152">
        <v>1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1</v>
      </c>
      <c r="FZ152">
        <v>0</v>
      </c>
      <c r="GA152">
        <v>0</v>
      </c>
      <c r="GB152">
        <v>0</v>
      </c>
    </row>
    <row r="153" spans="1:184" x14ac:dyDescent="0.3">
      <c r="A153" s="35">
        <v>152</v>
      </c>
      <c r="B153" s="38" t="s">
        <v>146</v>
      </c>
      <c r="C153" s="38" t="s">
        <v>160</v>
      </c>
      <c r="D153" s="38" t="s">
        <v>150</v>
      </c>
      <c r="E153" t="s">
        <v>170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1</v>
      </c>
      <c r="BF153">
        <v>1</v>
      </c>
      <c r="BG153">
        <v>0</v>
      </c>
      <c r="BH153">
        <v>0</v>
      </c>
      <c r="BI153">
        <v>1</v>
      </c>
      <c r="BJ153">
        <v>1</v>
      </c>
      <c r="BK153">
        <v>0</v>
      </c>
      <c r="BL153">
        <v>0</v>
      </c>
      <c r="BM153">
        <v>1</v>
      </c>
      <c r="BN153">
        <v>1</v>
      </c>
      <c r="BO153">
        <v>0</v>
      </c>
      <c r="BP153">
        <v>0</v>
      </c>
      <c r="BQ153" s="33">
        <v>1</v>
      </c>
      <c r="BR153" s="33">
        <v>1</v>
      </c>
      <c r="BS153" s="33">
        <v>0</v>
      </c>
      <c r="BT153" s="33">
        <v>0</v>
      </c>
      <c r="BU153">
        <v>1</v>
      </c>
      <c r="BV153">
        <v>1</v>
      </c>
      <c r="BW153">
        <v>0</v>
      </c>
      <c r="BX153">
        <v>0</v>
      </c>
      <c r="BY153">
        <v>1</v>
      </c>
      <c r="BZ153">
        <v>0</v>
      </c>
      <c r="CA153">
        <v>0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</v>
      </c>
      <c r="CS153">
        <v>4</v>
      </c>
      <c r="CT153">
        <v>4</v>
      </c>
      <c r="CU153">
        <v>4</v>
      </c>
      <c r="CV153">
        <v>5</v>
      </c>
      <c r="CW153">
        <v>4</v>
      </c>
      <c r="CX153">
        <v>4</v>
      </c>
      <c r="CY153">
        <v>4</v>
      </c>
      <c r="CZ153">
        <v>4</v>
      </c>
      <c r="DA153">
        <v>4</v>
      </c>
      <c r="DB153">
        <v>5</v>
      </c>
      <c r="DC153">
        <v>1</v>
      </c>
      <c r="DD153">
        <v>0</v>
      </c>
      <c r="DE153">
        <v>1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1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1</v>
      </c>
      <c r="DU153">
        <v>0</v>
      </c>
      <c r="DV153">
        <v>0</v>
      </c>
      <c r="DW153">
        <v>0</v>
      </c>
      <c r="DX153">
        <v>0</v>
      </c>
      <c r="DY153">
        <v>1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1</v>
      </c>
      <c r="EG153">
        <v>0</v>
      </c>
      <c r="EH153">
        <v>0</v>
      </c>
      <c r="EI153">
        <v>1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1</v>
      </c>
      <c r="ES153">
        <v>0</v>
      </c>
      <c r="ET153">
        <v>0</v>
      </c>
      <c r="EU153">
        <v>1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1</v>
      </c>
      <c r="FB153">
        <v>0</v>
      </c>
      <c r="FC153">
        <v>0</v>
      </c>
      <c r="FD153">
        <v>1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1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1</v>
      </c>
      <c r="FX153">
        <v>0</v>
      </c>
      <c r="FY153">
        <v>0</v>
      </c>
      <c r="FZ153">
        <v>0</v>
      </c>
      <c r="GA153">
        <v>0</v>
      </c>
      <c r="GB153">
        <v>0</v>
      </c>
    </row>
    <row r="154" spans="1:184" x14ac:dyDescent="0.3">
      <c r="A154" s="35">
        <v>153</v>
      </c>
      <c r="B154" s="39" t="s">
        <v>146</v>
      </c>
      <c r="C154" s="39" t="s">
        <v>160</v>
      </c>
      <c r="D154" s="39" t="s">
        <v>150</v>
      </c>
      <c r="E154" t="s">
        <v>171</v>
      </c>
      <c r="F154">
        <v>1</v>
      </c>
      <c r="G154">
        <v>0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1</v>
      </c>
      <c r="AY154">
        <v>1</v>
      </c>
      <c r="AZ154">
        <v>1</v>
      </c>
      <c r="BA154">
        <v>0</v>
      </c>
      <c r="BB154">
        <v>0</v>
      </c>
      <c r="BC154">
        <v>0</v>
      </c>
      <c r="BD154">
        <v>0</v>
      </c>
      <c r="BE154">
        <v>1</v>
      </c>
      <c r="BF154">
        <v>1</v>
      </c>
      <c r="BG154">
        <v>1</v>
      </c>
      <c r="BH154">
        <v>0</v>
      </c>
      <c r="BI154">
        <v>1</v>
      </c>
      <c r="BJ154">
        <v>1</v>
      </c>
      <c r="BK154">
        <v>1</v>
      </c>
      <c r="BL154">
        <v>0</v>
      </c>
      <c r="BM154">
        <v>1</v>
      </c>
      <c r="BN154">
        <v>1</v>
      </c>
      <c r="BO154">
        <v>1</v>
      </c>
      <c r="BP154">
        <v>0</v>
      </c>
      <c r="BQ154">
        <v>1</v>
      </c>
      <c r="BR154">
        <v>1</v>
      </c>
      <c r="BS154">
        <v>1</v>
      </c>
      <c r="BT154">
        <v>0</v>
      </c>
      <c r="BU154">
        <v>1</v>
      </c>
      <c r="BV154">
        <v>1</v>
      </c>
      <c r="BW154">
        <v>0</v>
      </c>
      <c r="BX154">
        <v>0</v>
      </c>
      <c r="BY154">
        <v>1</v>
      </c>
      <c r="BZ154">
        <v>1</v>
      </c>
      <c r="CA154">
        <v>1</v>
      </c>
      <c r="CB154">
        <v>0</v>
      </c>
      <c r="CC154">
        <v>0</v>
      </c>
      <c r="CD154">
        <v>1</v>
      </c>
      <c r="CE154">
        <v>1</v>
      </c>
      <c r="CF154">
        <v>0</v>
      </c>
      <c r="CG154">
        <v>1</v>
      </c>
      <c r="CH154">
        <v>1</v>
      </c>
      <c r="CI154">
        <v>1</v>
      </c>
      <c r="CJ154">
        <v>0</v>
      </c>
      <c r="CK154">
        <v>0</v>
      </c>
      <c r="CL154">
        <v>0</v>
      </c>
      <c r="CM154">
        <v>1</v>
      </c>
      <c r="CN154">
        <v>0</v>
      </c>
      <c r="CO154">
        <v>0</v>
      </c>
      <c r="CP154">
        <v>0</v>
      </c>
      <c r="CQ154">
        <v>1</v>
      </c>
      <c r="CR154">
        <v>0</v>
      </c>
      <c r="CS154">
        <v>4</v>
      </c>
      <c r="CT154">
        <v>4</v>
      </c>
      <c r="CU154">
        <v>4</v>
      </c>
      <c r="CV154">
        <v>4</v>
      </c>
      <c r="CW154">
        <v>4</v>
      </c>
      <c r="CX154">
        <v>4</v>
      </c>
      <c r="CY154">
        <v>4</v>
      </c>
      <c r="CZ154">
        <v>3</v>
      </c>
      <c r="DA154">
        <v>4</v>
      </c>
      <c r="DB154">
        <v>3</v>
      </c>
      <c r="DC154">
        <v>1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1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1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1</v>
      </c>
      <c r="DY154">
        <v>0</v>
      </c>
      <c r="DZ154">
        <v>0</v>
      </c>
      <c r="EA154">
        <v>1</v>
      </c>
      <c r="EB154">
        <v>0</v>
      </c>
      <c r="EC154">
        <v>0</v>
      </c>
      <c r="ED154">
        <v>0</v>
      </c>
      <c r="EE154">
        <v>0</v>
      </c>
      <c r="EF154">
        <v>1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1</v>
      </c>
      <c r="EX154">
        <v>1</v>
      </c>
      <c r="EY154">
        <v>1</v>
      </c>
      <c r="EZ154">
        <v>1</v>
      </c>
      <c r="FA154">
        <v>0</v>
      </c>
      <c r="FB154">
        <v>0</v>
      </c>
      <c r="FC154">
        <v>0</v>
      </c>
      <c r="FD154">
        <v>1</v>
      </c>
      <c r="FE154">
        <v>1</v>
      </c>
      <c r="FF154">
        <v>0</v>
      </c>
      <c r="FG154">
        <v>1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1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1</v>
      </c>
      <c r="FW154">
        <v>0</v>
      </c>
      <c r="FX154">
        <v>1</v>
      </c>
      <c r="FY154">
        <v>0</v>
      </c>
      <c r="FZ154">
        <v>0</v>
      </c>
      <c r="GA154">
        <v>0</v>
      </c>
      <c r="GB154">
        <v>0</v>
      </c>
    </row>
    <row r="155" spans="1:184" x14ac:dyDescent="0.3">
      <c r="A155" s="35">
        <v>154</v>
      </c>
      <c r="B155" s="39" t="s">
        <v>147</v>
      </c>
      <c r="C155" s="39" t="s">
        <v>160</v>
      </c>
      <c r="D155" s="39" t="s">
        <v>148</v>
      </c>
      <c r="E155" t="s">
        <v>170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1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1</v>
      </c>
      <c r="BF155">
        <v>0</v>
      </c>
      <c r="BG155">
        <v>0</v>
      </c>
      <c r="BH155">
        <v>0</v>
      </c>
      <c r="BI155">
        <v>1</v>
      </c>
      <c r="BJ155">
        <v>0</v>
      </c>
      <c r="BK155">
        <v>0</v>
      </c>
      <c r="BL155">
        <v>0</v>
      </c>
      <c r="BM155">
        <v>1</v>
      </c>
      <c r="BN155">
        <v>0</v>
      </c>
      <c r="BO155">
        <v>0</v>
      </c>
      <c r="BP155">
        <v>0</v>
      </c>
      <c r="BQ155" t="s">
        <v>321</v>
      </c>
      <c r="BR155" t="s">
        <v>321</v>
      </c>
      <c r="BS155" t="s">
        <v>321</v>
      </c>
      <c r="BT155" t="s">
        <v>321</v>
      </c>
      <c r="BU155" t="s">
        <v>321</v>
      </c>
      <c r="BV155" t="s">
        <v>321</v>
      </c>
      <c r="BW155" t="s">
        <v>321</v>
      </c>
      <c r="BX155" t="s">
        <v>321</v>
      </c>
      <c r="BY155" t="s">
        <v>321</v>
      </c>
      <c r="BZ155" t="s">
        <v>321</v>
      </c>
      <c r="CA155" t="s">
        <v>321</v>
      </c>
      <c r="CB155" t="s">
        <v>321</v>
      </c>
      <c r="CC155">
        <v>1</v>
      </c>
      <c r="CD155">
        <v>0</v>
      </c>
      <c r="CE155">
        <v>0</v>
      </c>
      <c r="CF155">
        <v>0</v>
      </c>
      <c r="CG155" t="s">
        <v>321</v>
      </c>
      <c r="CH155" t="s">
        <v>321</v>
      </c>
      <c r="CI155" t="s">
        <v>321</v>
      </c>
      <c r="CJ155" t="s">
        <v>321</v>
      </c>
      <c r="CK155" t="s">
        <v>321</v>
      </c>
      <c r="CL155" t="s">
        <v>321</v>
      </c>
      <c r="CM155" t="s">
        <v>321</v>
      </c>
      <c r="CN155" t="s">
        <v>321</v>
      </c>
      <c r="CO155">
        <v>1</v>
      </c>
      <c r="CP155">
        <v>0</v>
      </c>
      <c r="CQ155">
        <v>0</v>
      </c>
      <c r="CR155">
        <v>0</v>
      </c>
      <c r="CS155">
        <v>4</v>
      </c>
      <c r="CT155">
        <v>3</v>
      </c>
      <c r="CU155">
        <v>4</v>
      </c>
      <c r="CV155">
        <v>1</v>
      </c>
      <c r="CW155">
        <v>1</v>
      </c>
      <c r="CX155">
        <v>1</v>
      </c>
      <c r="CY155">
        <v>2</v>
      </c>
      <c r="CZ155">
        <v>1</v>
      </c>
      <c r="DA155">
        <v>1</v>
      </c>
      <c r="DB155">
        <v>2</v>
      </c>
      <c r="DC155">
        <v>0</v>
      </c>
      <c r="DD155">
        <v>1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1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1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1</v>
      </c>
      <c r="ER155">
        <v>0</v>
      </c>
      <c r="ES155">
        <v>0</v>
      </c>
      <c r="ET155">
        <v>1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1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1</v>
      </c>
      <c r="GA155">
        <v>0</v>
      </c>
      <c r="GB155">
        <v>0</v>
      </c>
    </row>
    <row r="156" spans="1:184" x14ac:dyDescent="0.3">
      <c r="A156" s="35">
        <v>155</v>
      </c>
      <c r="B156" s="39" t="s">
        <v>146</v>
      </c>
      <c r="C156" s="39" t="s">
        <v>160</v>
      </c>
      <c r="D156" s="39" t="s">
        <v>149</v>
      </c>
      <c r="E156" t="s">
        <v>171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1</v>
      </c>
      <c r="AZ156">
        <v>1</v>
      </c>
      <c r="BA156">
        <v>0</v>
      </c>
      <c r="BB156">
        <v>0</v>
      </c>
      <c r="BC156">
        <v>0</v>
      </c>
      <c r="BD156">
        <v>0</v>
      </c>
      <c r="BE156">
        <v>1</v>
      </c>
      <c r="BF156">
        <v>0</v>
      </c>
      <c r="BG156">
        <v>0</v>
      </c>
      <c r="BH156">
        <v>0</v>
      </c>
      <c r="BI156">
        <v>1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 s="33">
        <v>0</v>
      </c>
      <c r="BR156" s="33">
        <v>0</v>
      </c>
      <c r="BS156" s="33">
        <v>0</v>
      </c>
      <c r="BT156" s="33">
        <v>1</v>
      </c>
      <c r="BU156">
        <v>1</v>
      </c>
      <c r="BV156">
        <v>0</v>
      </c>
      <c r="BW156">
        <v>0</v>
      </c>
      <c r="BX156">
        <v>0</v>
      </c>
      <c r="BY156">
        <v>1</v>
      </c>
      <c r="BZ156">
        <v>0</v>
      </c>
      <c r="CA156">
        <v>0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1</v>
      </c>
      <c r="CS156">
        <v>4</v>
      </c>
      <c r="CT156">
        <v>3</v>
      </c>
      <c r="CU156">
        <v>2</v>
      </c>
      <c r="CV156">
        <v>2</v>
      </c>
      <c r="CW156">
        <v>4</v>
      </c>
      <c r="CX156">
        <v>4</v>
      </c>
      <c r="CY156">
        <v>4</v>
      </c>
      <c r="CZ156">
        <v>3</v>
      </c>
      <c r="DA156">
        <v>4</v>
      </c>
      <c r="DB156">
        <v>2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1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1</v>
      </c>
      <c r="ED156">
        <v>0</v>
      </c>
      <c r="EE156">
        <v>0</v>
      </c>
      <c r="EF156">
        <v>0</v>
      </c>
      <c r="EG156">
        <v>0</v>
      </c>
      <c r="EH156">
        <v>1</v>
      </c>
      <c r="EI156">
        <v>0</v>
      </c>
      <c r="EJ156">
        <v>0</v>
      </c>
      <c r="EK156">
        <v>1</v>
      </c>
      <c r="EL156">
        <v>0</v>
      </c>
      <c r="EM156">
        <v>0</v>
      </c>
      <c r="EN156">
        <v>1</v>
      </c>
      <c r="EO156">
        <v>0</v>
      </c>
      <c r="EP156">
        <v>0</v>
      </c>
      <c r="EQ156">
        <v>1</v>
      </c>
      <c r="ER156">
        <v>0</v>
      </c>
      <c r="ES156">
        <v>0</v>
      </c>
      <c r="ET156">
        <v>1</v>
      </c>
      <c r="EU156">
        <v>0</v>
      </c>
      <c r="EV156">
        <v>0</v>
      </c>
      <c r="EW156">
        <v>1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1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1</v>
      </c>
      <c r="GA156">
        <v>0</v>
      </c>
      <c r="GB156">
        <v>0</v>
      </c>
    </row>
    <row r="157" spans="1:184" x14ac:dyDescent="0.3">
      <c r="A157" s="35">
        <v>156</v>
      </c>
      <c r="B157" s="39" t="s">
        <v>146</v>
      </c>
      <c r="C157" s="39" t="s">
        <v>160</v>
      </c>
      <c r="D157" s="39" t="s">
        <v>149</v>
      </c>
      <c r="E157" t="s">
        <v>170</v>
      </c>
      <c r="F157">
        <v>0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</v>
      </c>
      <c r="AY157">
        <v>1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1</v>
      </c>
      <c r="BF157">
        <v>1</v>
      </c>
      <c r="BG157">
        <v>0</v>
      </c>
      <c r="BH157">
        <v>0</v>
      </c>
      <c r="BI157">
        <v>1</v>
      </c>
      <c r="BJ157">
        <v>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</v>
      </c>
      <c r="BU157">
        <v>1</v>
      </c>
      <c r="BV157">
        <v>0</v>
      </c>
      <c r="BW157">
        <v>0</v>
      </c>
      <c r="BX157">
        <v>0</v>
      </c>
      <c r="BY157">
        <v>1</v>
      </c>
      <c r="BZ157">
        <v>0</v>
      </c>
      <c r="CA157">
        <v>0</v>
      </c>
      <c r="CB157">
        <v>0</v>
      </c>
      <c r="CC157">
        <v>1</v>
      </c>
      <c r="CD157">
        <v>1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</v>
      </c>
      <c r="CS157">
        <v>3</v>
      </c>
      <c r="CT157">
        <v>4</v>
      </c>
      <c r="CU157">
        <v>1</v>
      </c>
      <c r="CV157">
        <v>1</v>
      </c>
      <c r="CW157">
        <v>3</v>
      </c>
      <c r="CX157">
        <v>3</v>
      </c>
      <c r="CY157">
        <v>2</v>
      </c>
      <c r="CZ157">
        <v>1</v>
      </c>
      <c r="DA157">
        <v>1</v>
      </c>
      <c r="DB157">
        <v>1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1</v>
      </c>
      <c r="DM157">
        <v>0</v>
      </c>
      <c r="DN157">
        <v>0</v>
      </c>
      <c r="DO157">
        <v>0</v>
      </c>
      <c r="DP157">
        <v>1</v>
      </c>
      <c r="DQ157">
        <v>0</v>
      </c>
      <c r="DR157">
        <v>1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1</v>
      </c>
      <c r="ED157">
        <v>0</v>
      </c>
      <c r="EE157">
        <v>0</v>
      </c>
      <c r="EF157">
        <v>0</v>
      </c>
      <c r="EG157">
        <v>0</v>
      </c>
      <c r="EH157">
        <v>1</v>
      </c>
      <c r="EI157">
        <v>1</v>
      </c>
      <c r="EJ157">
        <v>0</v>
      </c>
      <c r="EK157">
        <v>0</v>
      </c>
      <c r="EL157">
        <v>0</v>
      </c>
      <c r="EM157">
        <v>0</v>
      </c>
      <c r="EN157">
        <v>1</v>
      </c>
      <c r="EO157">
        <v>0</v>
      </c>
      <c r="EP157">
        <v>0</v>
      </c>
      <c r="EQ157">
        <v>1</v>
      </c>
      <c r="ER157">
        <v>0</v>
      </c>
      <c r="ES157">
        <v>0</v>
      </c>
      <c r="ET157">
        <v>1</v>
      </c>
      <c r="EU157">
        <v>0</v>
      </c>
      <c r="EV157">
        <v>0</v>
      </c>
      <c r="EW157">
        <v>1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1</v>
      </c>
      <c r="FL157">
        <v>0</v>
      </c>
      <c r="FM157">
        <v>0</v>
      </c>
      <c r="FN157">
        <v>0</v>
      </c>
      <c r="FO157">
        <v>1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1</v>
      </c>
      <c r="GA157">
        <v>0</v>
      </c>
      <c r="GB157">
        <v>0</v>
      </c>
    </row>
    <row r="158" spans="1:184" x14ac:dyDescent="0.3">
      <c r="A158" s="35">
        <v>157</v>
      </c>
      <c r="B158" s="39" t="s">
        <v>147</v>
      </c>
      <c r="C158" s="39" t="s">
        <v>160</v>
      </c>
      <c r="D158" s="39" t="s">
        <v>150</v>
      </c>
      <c r="E158" t="s">
        <v>173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  <c r="AY158">
        <v>1</v>
      </c>
      <c r="AZ158">
        <v>1</v>
      </c>
      <c r="BA158">
        <v>0</v>
      </c>
      <c r="BB158">
        <v>0</v>
      </c>
      <c r="BC158">
        <v>0</v>
      </c>
      <c r="BD158">
        <v>0</v>
      </c>
      <c r="BE158">
        <v>1</v>
      </c>
      <c r="BF158">
        <v>0</v>
      </c>
      <c r="BG158">
        <v>0</v>
      </c>
      <c r="BH158">
        <v>0</v>
      </c>
      <c r="BI158">
        <v>1</v>
      </c>
      <c r="BJ158">
        <v>0</v>
      </c>
      <c r="BK158">
        <v>0</v>
      </c>
      <c r="BL158">
        <v>0</v>
      </c>
      <c r="BM158">
        <v>1</v>
      </c>
      <c r="BN158">
        <v>0</v>
      </c>
      <c r="BO158">
        <v>0</v>
      </c>
      <c r="BP158">
        <v>0</v>
      </c>
      <c r="BQ158">
        <v>1</v>
      </c>
      <c r="BR158">
        <v>0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0</v>
      </c>
      <c r="BY158">
        <v>1</v>
      </c>
      <c r="BZ158">
        <v>0</v>
      </c>
      <c r="CA158">
        <v>0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0</v>
      </c>
      <c r="CS158">
        <v>5</v>
      </c>
      <c r="CT158">
        <v>4</v>
      </c>
      <c r="CU158">
        <v>4</v>
      </c>
      <c r="CV158">
        <v>2</v>
      </c>
      <c r="CW158">
        <v>3</v>
      </c>
      <c r="CX158">
        <v>4</v>
      </c>
      <c r="CY158">
        <v>4</v>
      </c>
      <c r="CZ158">
        <v>3</v>
      </c>
      <c r="DA158">
        <v>4</v>
      </c>
      <c r="DB158">
        <v>4</v>
      </c>
      <c r="DC158">
        <v>1</v>
      </c>
      <c r="DD158">
        <v>0</v>
      </c>
      <c r="DE158">
        <v>1</v>
      </c>
      <c r="DF158">
        <v>1</v>
      </c>
      <c r="DG158">
        <v>0</v>
      </c>
      <c r="DH158">
        <v>1</v>
      </c>
      <c r="DI158">
        <v>1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1</v>
      </c>
      <c r="DX158">
        <v>1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1</v>
      </c>
      <c r="EG158">
        <v>0</v>
      </c>
      <c r="EH158">
        <v>0</v>
      </c>
      <c r="EI158">
        <v>1</v>
      </c>
      <c r="EJ158">
        <v>0</v>
      </c>
      <c r="EK158">
        <v>0</v>
      </c>
      <c r="EL158">
        <v>1</v>
      </c>
      <c r="EM158">
        <v>0</v>
      </c>
      <c r="EN158">
        <v>0</v>
      </c>
      <c r="EO158">
        <v>0</v>
      </c>
      <c r="EP158">
        <v>0</v>
      </c>
      <c r="EQ158">
        <v>1</v>
      </c>
      <c r="ER158">
        <v>0</v>
      </c>
      <c r="ES158">
        <v>0</v>
      </c>
      <c r="ET158">
        <v>1</v>
      </c>
      <c r="EU158">
        <v>0</v>
      </c>
      <c r="EV158">
        <v>0</v>
      </c>
      <c r="EW158">
        <v>1</v>
      </c>
      <c r="EX158">
        <v>0</v>
      </c>
      <c r="EY158">
        <v>0</v>
      </c>
      <c r="EZ158">
        <v>1</v>
      </c>
      <c r="FA158">
        <v>1</v>
      </c>
      <c r="FB158">
        <v>0</v>
      </c>
      <c r="FC158">
        <v>0</v>
      </c>
      <c r="FD158">
        <v>1</v>
      </c>
      <c r="FE158">
        <v>0</v>
      </c>
      <c r="FF158">
        <v>1</v>
      </c>
      <c r="FG158">
        <v>0</v>
      </c>
      <c r="FH158">
        <v>1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1</v>
      </c>
      <c r="FQ158">
        <v>1</v>
      </c>
      <c r="FR158">
        <v>0</v>
      </c>
      <c r="FS158">
        <v>0</v>
      </c>
      <c r="FT158">
        <v>0</v>
      </c>
      <c r="FU158">
        <v>0</v>
      </c>
      <c r="FV158">
        <v>1</v>
      </c>
      <c r="FW158">
        <v>1</v>
      </c>
      <c r="FX158">
        <v>0</v>
      </c>
      <c r="FY158">
        <v>0</v>
      </c>
      <c r="FZ158">
        <v>0</v>
      </c>
      <c r="GA158">
        <v>0</v>
      </c>
      <c r="G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Respondent characteristics</vt:lpstr>
      <vt:lpstr>Experience prePhD</vt:lpstr>
      <vt:lpstr>Training Field skills</vt:lpstr>
      <vt:lpstr>Confidence Field skills</vt:lpstr>
      <vt:lpstr>Fieldwork</vt:lpstr>
      <vt:lpstr>Barriers</vt:lpstr>
      <vt:lpstr>Discrimination</vt:lpstr>
      <vt:lpstr>InterestxRC</vt:lpstr>
      <vt:lpstr>PrePhDxCareerstage</vt:lpstr>
      <vt:lpstr>PrePhDxCSxGender</vt:lpstr>
      <vt:lpstr>ConfidencexRC</vt:lpstr>
      <vt:lpstr>BarriersxRC</vt:lpstr>
      <vt:lpstr>DiscriminationxRC</vt:lpstr>
      <vt:lpstr>Dataframe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Harriet Nuttall</dc:creator>
  <cp:lastModifiedBy>Harriet Nuttall</cp:lastModifiedBy>
  <dcterms:created xsi:type="dcterms:W3CDTF">2015-06-05T18:17:20Z</dcterms:created>
  <dcterms:modified xsi:type="dcterms:W3CDTF">2026-04-13T14:32:29Z</dcterms:modified>
</cp:coreProperties>
</file>